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media/image14.png" ContentType="image/png"/>
  <Override PartName="/xl/media/image15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Rekapitulace stavby" sheetId="1" state="visible" r:id="rId2"/>
    <sheet name="SO03B - Výukové prvky" sheetId="2" state="visible" r:id="rId3"/>
  </sheets>
  <definedNames>
    <definedName function="false" hidden="false" localSheetId="0" name="_xlnm.Print_Area" vbProcedure="false">'Rekapitulace stavby'!$D$4:$AO$76,'Rekapitulace stavby'!$C$82:$AQ$96</definedName>
    <definedName function="false" hidden="false" localSheetId="0" name="_xlnm.Print_Titles" vbProcedure="false">'Rekapitulace stavby'!$92:$92</definedName>
    <definedName function="false" hidden="false" localSheetId="1" name="_xlnm.Print_Area" vbProcedure="false">'SO03B - Výukové prvky'!$C$4:$J$76,'SO03B - Výukové prvky'!$C$82:$J$100,'SO03B - Výukové prvky'!$C$106:$K$213</definedName>
    <definedName function="false" hidden="false" localSheetId="1" name="_xlnm.Print_Titles" vbProcedure="false">'SO03B - Výukové prvky'!$118:$118</definedName>
    <definedName function="false" hidden="true" localSheetId="1" name="_xlnm._FilterDatabase" vbProcedure="false">'SO03B - Výukové prvky'!$C$118:$K$213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<sst xmlns="http://schemas.openxmlformats.org/spreadsheetml/2006/main" count="1055" uniqueCount="225">
  <si>
    <t xml:space="preserve">Export Komplet</t>
  </si>
  <si>
    <t xml:space="preserve">2.0</t>
  </si>
  <si>
    <t xml:space="preserve">False</t>
  </si>
  <si>
    <t xml:space="preserve">{6e012248-2f6f-45b3-a253-6dad962d752d}</t>
  </si>
  <si>
    <t xml:space="preserve">&gt;&gt;  skryté sloupce  &lt;&lt;</t>
  </si>
  <si>
    <t xml:space="preserve">0,01</t>
  </si>
  <si>
    <t xml:space="preserve">21</t>
  </si>
  <si>
    <t xml:space="preserve">15</t>
  </si>
  <si>
    <t xml:space="preserve">REKAPITULACE STAVBY</t>
  </si>
  <si>
    <t xml:space="preserve">v ---  níže se nacházejí doplnkové a pomocné údaje k sestavám  --- v</t>
  </si>
  <si>
    <t xml:space="preserve">Návod na vyplnění</t>
  </si>
  <si>
    <t xml:space="preserve">0,001</t>
  </si>
  <si>
    <t xml:space="preserve">Kód:</t>
  </si>
  <si>
    <t xml:space="preserve">GAL01</t>
  </si>
  <si>
    <t xml:space="preserve">Měnit lze pouze buňky se žlutým podbarvením!_x005F_x000d_
_x005F_x000d_
1) na prvním listu Rekapitulace stavby vyplňte v sestavě_x005F_x000d_
_x005F_x000d_
    a) Souhrnný list_x005F_x000d_
       - údaje o Uchazeči_x005F_x000d_
         (přenesou se do ostatních sestav i v jiných listech)_x005F_x000d_
_x005F_x000d_
    b) Rekapitulace objektů_x005F_x000d_
       - potřebné Ostatní náklady_x005F_x000d_
_x005F_x000d_
2) na vybraných listech vyplňte v sestavě_x005F_x000d_
_x005F_x000d_
    a) Krycí list_x005F_x000d_
       - údaje o Uchazeči, pokud se liší od údajů o Uchazeči na Souhrnném listu_x005F_x000d_
         (údaje se přenesou do ostatních sestav v daném listu)_x005F_x000d_
_x005F_x000d_
    b) Rekapitulace rozpočtu_x005F_x000d_
       - potřebné Ostatní náklady_x005F_x000d_
_x005F_x000d_
    c) Celkové náklady za stavbu_x005F_x000d_
       - ceny u položek_x005F_x000d_
       - množství, pokud má žluté podbarvení_x005F_x000d_
       - a v případě potřeby poznámku (ta je ve skrytém sloupci)</t>
  </si>
  <si>
    <t xml:space="preserve">Stavba:</t>
  </si>
  <si>
    <t xml:space="preserve">Atrium Waldorfské základní a mateřské školy Brno</t>
  </si>
  <si>
    <t xml:space="preserve">KSO:</t>
  </si>
  <si>
    <t xml:space="preserve">CC-CZ:</t>
  </si>
  <si>
    <t xml:space="preserve">Místo:</t>
  </si>
  <si>
    <t xml:space="preserve"> </t>
  </si>
  <si>
    <t xml:space="preserve">Datum:</t>
  </si>
  <si>
    <t xml:space="preserve">25. 5. 2021</t>
  </si>
  <si>
    <t xml:space="preserve">Zadavatel:</t>
  </si>
  <si>
    <t xml:space="preserve">IČ:</t>
  </si>
  <si>
    <t xml:space="preserve">DIČ:</t>
  </si>
  <si>
    <t xml:space="preserve">Uchazeč:</t>
  </si>
  <si>
    <t xml:space="preserve">Vyplň údaj</t>
  </si>
  <si>
    <t xml:space="preserve">Projektant:</t>
  </si>
  <si>
    <t xml:space="preserve">True</t>
  </si>
  <si>
    <t xml:space="preserve">Zpracovatel:</t>
  </si>
  <si>
    <t xml:space="preserve">Poznámka:</t>
  </si>
  <si>
    <t xml:space="preserve">Položky označené D+M se oceňují včetně přesunů hmot, pomocných prací, doplňků, popř. svařování, kotvení, základů, povrchové úpravy, kování. Všechny konstrukce a práce se nacení jako kompletní a funkční včetně detailů.</t>
  </si>
  <si>
    <t xml:space="preserve">Cena bez DPH</t>
  </si>
  <si>
    <t xml:space="preserve">Sazba daně</t>
  </si>
  <si>
    <t xml:space="preserve">Základ daně</t>
  </si>
  <si>
    <t xml:space="preserve">Výše daně</t>
  </si>
  <si>
    <t xml:space="preserve">DPH</t>
  </si>
  <si>
    <t xml:space="preserve">základní</t>
  </si>
  <si>
    <t xml:space="preserve">snížená</t>
  </si>
  <si>
    <t xml:space="preserve">zákl. přenesená</t>
  </si>
  <si>
    <t xml:space="preserve">sníž. přenesená</t>
  </si>
  <si>
    <t xml:space="preserve">nulová</t>
  </si>
  <si>
    <t xml:space="preserve">Cena s DPH</t>
  </si>
  <si>
    <t xml:space="preserve">v</t>
  </si>
  <si>
    <t xml:space="preserve">CZK</t>
  </si>
  <si>
    <t xml:space="preserve">Projektant</t>
  </si>
  <si>
    <t xml:space="preserve">Zpracovatel</t>
  </si>
  <si>
    <t xml:space="preserve">Datum a podpis:</t>
  </si>
  <si>
    <t xml:space="preserve">Razítko</t>
  </si>
  <si>
    <t xml:space="preserve">Objednavatel</t>
  </si>
  <si>
    <t xml:space="preserve">Uchazeč</t>
  </si>
  <si>
    <t xml:space="preserve">REKAPITULACE OBJEKTŮ STAVBY A SOUPISŮ PRACÍ</t>
  </si>
  <si>
    <t xml:space="preserve">Informatívní údaje z listů zakázek</t>
  </si>
  <si>
    <t xml:space="preserve">Kód</t>
  </si>
  <si>
    <t xml:space="preserve">Popis</t>
  </si>
  <si>
    <t xml:space="preserve">Cena bez DPH [CZK]</t>
  </si>
  <si>
    <t xml:space="preserve">Cena s DPH [CZK]</t>
  </si>
  <si>
    <t xml:space="preserve">Typ</t>
  </si>
  <si>
    <t xml:space="preserve">z toho Ostat._x005F_x000d_
náklady [CZK]</t>
  </si>
  <si>
    <t xml:space="preserve">DPH [CZK]</t>
  </si>
  <si>
    <t xml:space="preserve">Normohodiny [h]</t>
  </si>
  <si>
    <t xml:space="preserve">DPH základní [CZK]</t>
  </si>
  <si>
    <t xml:space="preserve">DPH snížená [CZK]</t>
  </si>
  <si>
    <t xml:space="preserve">DPH základní přenesená_x005F_x000d_
[CZK]</t>
  </si>
  <si>
    <t xml:space="preserve">DPH snížená přenesená_x005F_x000d_
[CZK]</t>
  </si>
  <si>
    <t xml:space="preserve">Základna_x005F_x000d_
DPH základní</t>
  </si>
  <si>
    <t xml:space="preserve">Základna_x005F_x000d_
DPH snížená</t>
  </si>
  <si>
    <t xml:space="preserve">Základna_x005F_x000d_
DPH zákl. přenesená</t>
  </si>
  <si>
    <t xml:space="preserve">Základna_x005F_x000d_
DPH sníž. přenesená</t>
  </si>
  <si>
    <t xml:space="preserve">Základna_x005F_x000d_
DPH nulová</t>
  </si>
  <si>
    <t xml:space="preserve">Náklady z rozpočtů</t>
  </si>
  <si>
    <t xml:space="preserve">D</t>
  </si>
  <si>
    <t xml:space="preserve">0</t>
  </si>
  <si>
    <t xml:space="preserve">###NOIMPORT###</t>
  </si>
  <si>
    <t xml:space="preserve">IMPORT</t>
  </si>
  <si>
    <t xml:space="preserve">{00000000-0000-0000-0000-000000000000}</t>
  </si>
  <si>
    <t xml:space="preserve">/</t>
  </si>
  <si>
    <t xml:space="preserve">SO03B</t>
  </si>
  <si>
    <t xml:space="preserve">Výukové prvky</t>
  </si>
  <si>
    <t xml:space="preserve">STA</t>
  </si>
  <si>
    <t xml:space="preserve">1</t>
  </si>
  <si>
    <t xml:space="preserve">{26bc9a7f-db64-4e74-a66f-4e98f846771f}</t>
  </si>
  <si>
    <t xml:space="preserve">2</t>
  </si>
  <si>
    <t xml:space="preserve">KRYCÍ LIST SOUPISU PRACÍ</t>
  </si>
  <si>
    <t xml:space="preserve">Objekt:</t>
  </si>
  <si>
    <t xml:space="preserve">SO03B - Výukové prvky</t>
  </si>
  <si>
    <t xml:space="preserve">REKAPITULACE ČLENĚNÍ SOUPISU PRACÍ</t>
  </si>
  <si>
    <t xml:space="preserve">Kód dílu - Popis</t>
  </si>
  <si>
    <t xml:space="preserve">Cena celkem [CZK]</t>
  </si>
  <si>
    <t xml:space="preserve">Náklady ze soupisu prací</t>
  </si>
  <si>
    <t xml:space="preserve">-1</t>
  </si>
  <si>
    <t xml:space="preserve">HSV - Práce a dodávky HSV</t>
  </si>
  <si>
    <t xml:space="preserve">    1 - Zemní práce</t>
  </si>
  <si>
    <t xml:space="preserve">OST - Ostatní</t>
  </si>
  <si>
    <t xml:space="preserve">SOUPIS PRACÍ</t>
  </si>
  <si>
    <t xml:space="preserve">PČ</t>
  </si>
  <si>
    <t xml:space="preserve">MJ</t>
  </si>
  <si>
    <t xml:space="preserve">Množství</t>
  </si>
  <si>
    <t xml:space="preserve">J.cena [CZK]</t>
  </si>
  <si>
    <t xml:space="preserve">Cenová soustava</t>
  </si>
  <si>
    <t xml:space="preserve">J. Nh [h]</t>
  </si>
  <si>
    <t xml:space="preserve">Nh celkem [h]</t>
  </si>
  <si>
    <t xml:space="preserve">J. hmotnost [t]</t>
  </si>
  <si>
    <t xml:space="preserve">Hmotnost celkem [t]</t>
  </si>
  <si>
    <t xml:space="preserve">J. suť [t]</t>
  </si>
  <si>
    <t xml:space="preserve">Suť Celkem [t]</t>
  </si>
  <si>
    <t xml:space="preserve">Náklady soupisu celkem</t>
  </si>
  <si>
    <t xml:space="preserve">HSV</t>
  </si>
  <si>
    <t xml:space="preserve">Práce a dodávky HSV</t>
  </si>
  <si>
    <t xml:space="preserve">ROZPOCET</t>
  </si>
  <si>
    <t xml:space="preserve">Zemní práce</t>
  </si>
  <si>
    <t xml:space="preserve">K</t>
  </si>
  <si>
    <t xml:space="preserve">132251253</t>
  </si>
  <si>
    <t xml:space="preserve">Hloubení rýh nezapažených š do 2000 mm v hornině třídy těžitelnosti I, skupiny 3 objem do 100 m3 strojně</t>
  </si>
  <si>
    <t xml:space="preserve">m3</t>
  </si>
  <si>
    <t xml:space="preserve">CS ÚRS 2021 01</t>
  </si>
  <si>
    <t xml:space="preserve">4</t>
  </si>
  <si>
    <t xml:space="preserve">978755774</t>
  </si>
  <si>
    <t xml:space="preserve">VV</t>
  </si>
  <si>
    <t xml:space="preserve">DŘEVOPARK (V2)</t>
  </si>
  <si>
    <t xml:space="preserve">SO-3 -PŘEHLED</t>
  </si>
  <si>
    <t xml:space="preserve">5,175</t>
  </si>
  <si>
    <t xml:space="preserve">Součet</t>
  </si>
  <si>
    <t xml:space="preserve">162351103</t>
  </si>
  <si>
    <t xml:space="preserve">Vodorovné přemístění do 500 m výkopku/sypaniny z horniny třídy těžitelnosti I, skupiny 1 až 3</t>
  </si>
  <si>
    <t xml:space="preserve">313528456</t>
  </si>
  <si>
    <t xml:space="preserve">"výkop" 5,175</t>
  </si>
  <si>
    <t xml:space="preserve">3</t>
  </si>
  <si>
    <t xml:space="preserve">171251201</t>
  </si>
  <si>
    <t xml:space="preserve">Uložení sypaniny na skládky nebo meziskládky</t>
  </si>
  <si>
    <t xml:space="preserve">78120228</t>
  </si>
  <si>
    <t xml:space="preserve">167151101</t>
  </si>
  <si>
    <t xml:space="preserve">Nakládání výkopku z hornin třídy těžitelnosti I, skupiny 1 až 3 do 100 m3</t>
  </si>
  <si>
    <t xml:space="preserve">983913685</t>
  </si>
  <si>
    <t xml:space="preserve">6</t>
  </si>
  <si>
    <t xml:space="preserve">162751117</t>
  </si>
  <si>
    <t xml:space="preserve">Vodorovné přemístění do 10000 m výkopku/sypaniny z horniny třídy těžitelnosti I, skupiny 1 až 3</t>
  </si>
  <si>
    <t xml:space="preserve">914610628</t>
  </si>
  <si>
    <t xml:space="preserve">7</t>
  </si>
  <si>
    <t xml:space="preserve">162751119</t>
  </si>
  <si>
    <t xml:space="preserve">Příplatek k vodorovnému přemístění výkopku/sypaniny z horniny třídy těžitelnosti I, skupiny 1 až 3 ZKD 1000 m přes 10000 m</t>
  </si>
  <si>
    <t xml:space="preserve">-1397392821</t>
  </si>
  <si>
    <t xml:space="preserve">5,175*5</t>
  </si>
  <si>
    <t xml:space="preserve">8</t>
  </si>
  <si>
    <t xml:space="preserve">171201221</t>
  </si>
  <si>
    <t xml:space="preserve">Poplatek za uložení na skládce (skládkovné) zeminy a kamení kód odpadu 17 05 04</t>
  </si>
  <si>
    <t xml:space="preserve">t</t>
  </si>
  <si>
    <t xml:space="preserve">-1098178145</t>
  </si>
  <si>
    <t xml:space="preserve">5,175*2 'Přepočtené koeficientem množství</t>
  </si>
  <si>
    <t xml:space="preserve">OST</t>
  </si>
  <si>
    <t xml:space="preserve">Ostatní</t>
  </si>
  <si>
    <t xml:space="preserve">22</t>
  </si>
  <si>
    <t xml:space="preserve">SO03-1</t>
  </si>
  <si>
    <t xml:space="preserve">D+M V1 Geopark, mimo lože (viz předchozí etapa), přesná specifikace viz PD (D.1.1.34)</t>
  </si>
  <si>
    <t xml:space="preserve">kpl</t>
  </si>
  <si>
    <t xml:space="preserve">-536384625</t>
  </si>
  <si>
    <r>
      <rPr>
        <sz val="8"/>
        <color rgb="FF800080"/>
        <rFont val="Arial CE"/>
        <family val="0"/>
        <charset val="1"/>
      </rPr>
      <t xml:space="preserve">Vzorky kamenů pro poznávání různých druhů - </t>
    </r>
    <r>
      <rPr>
        <sz val="8"/>
        <color rgb="FF800080"/>
        <rFont val="Arial CE"/>
        <family val="0"/>
        <charset val="238"/>
      </rPr>
      <t xml:space="preserve">11 kusů různých hornin = kamenů velikosti cca 0,5–1 m.</t>
    </r>
  </si>
  <si>
    <t xml:space="preserve">Částečně zapustit do země tak, aby byly kameny naprosto stabilní.</t>
  </si>
  <si>
    <t xml:space="preserve">Včetně 13 popisných štítků, viz PD</t>
  </si>
  <si>
    <t xml:space="preserve">Založení na štěrkové lože 1x1m, tl.150 mm (11 m2).</t>
  </si>
  <si>
    <t xml:space="preserve">10</t>
  </si>
  <si>
    <t xml:space="preserve">SO03-2</t>
  </si>
  <si>
    <t xml:space="preserve">D+M V2 Dřevopark, vč. sloupů (dle D7), přesná specifikace viz PD (D.1.1.34)</t>
  </si>
  <si>
    <t xml:space="preserve">-292065671</t>
  </si>
  <si>
    <t xml:space="preserve">Vzorky dřeva k poznávání jednotlivých druhů dřevin, </t>
  </si>
  <si>
    <t xml:space="preserve">15 druhů rostoucích v ČR, specifikace viz PD</t>
  </si>
  <si>
    <t xml:space="preserve">3 STOJANY PRO DŘEVOPARK : rovné odkorněné akát. kmeny, každý stojan  půdorysně 1x1m, finální výšky 0,5m. </t>
  </si>
  <si>
    <t xml:space="preserve">Na každém stojanu 5 vzorků</t>
  </si>
  <si>
    <t xml:space="preserve">Vzorky fixovány ke stojanům.</t>
  </si>
  <si>
    <t xml:space="preserve">Pro pro snížení rizik při intenzivním pohybu dětí je nutno všechny vnější hrany prvků  zaoblit – zbrousit R=15 mm .</t>
  </si>
  <si>
    <t xml:space="preserve">Umístění a rozměry je nutno před započetím výroby ověřit na stavbě a projednat s projektantem návaznosti.</t>
  </si>
  <si>
    <t xml:space="preserve">12</t>
  </si>
  <si>
    <t xml:space="preserve">SO03-4</t>
  </si>
  <si>
    <t xml:space="preserve">D+M V4 Sluneční hodiny, vč. nerezových destiček s číslicemi, mimo sloupu (D5), přesná specifikace viz PD (D.1.1.34 a D.1.1.30)</t>
  </si>
  <si>
    <t xml:space="preserve">1604417008</t>
  </si>
  <si>
    <r>
      <rPr>
        <sz val="8"/>
        <color rgb="FF800080"/>
        <rFont val="Arial CE"/>
        <family val="0"/>
        <charset val="1"/>
      </rPr>
      <t xml:space="preserve">V blízkosti hodin bude v </t>
    </r>
    <r>
      <rPr>
        <sz val="8"/>
        <color rgb="FF800080"/>
        <rFont val="Arial CE"/>
        <family val="0"/>
        <charset val="238"/>
      </rPr>
      <t xml:space="preserve">trávníkové ploše vyznačen ciferník</t>
    </r>
  </si>
  <si>
    <r>
      <rPr>
        <sz val="8"/>
        <color rgb="FF800080"/>
        <rFont val="Arial CE"/>
        <family val="0"/>
        <charset val="1"/>
      </rPr>
      <t xml:space="preserve">10 nerezovými rozetami s číslicemi pro odečítání času z vrženého </t>
    </r>
    <r>
      <rPr>
        <sz val="8"/>
        <color rgb="FF800080"/>
        <rFont val="Arial CE"/>
        <family val="0"/>
        <charset val="238"/>
      </rPr>
      <t xml:space="preserve">stínu.</t>
    </r>
  </si>
  <si>
    <t xml:space="preserve">Nerez číslice kotvit na kameny zapuštěné do trávníku (alt.na betonový chodník). - dle stínu</t>
  </si>
  <si>
    <t xml:space="preserve">Rozmístění číslic podle finálního tvaru terénu bude vyznačeno na místě školou nebo ADP</t>
  </si>
  <si>
    <t xml:space="preserve">D5 AKÁTOVÝ SLOUP PRO SLUNEČNÍ HODINY proveden v jiné etapě</t>
  </si>
  <si>
    <t xml:space="preserve">13</t>
  </si>
  <si>
    <t xml:space="preserve">SO03-5</t>
  </si>
  <si>
    <t xml:space="preserve">D+M V5 Časová osa v chodníku, přesná specifikace viz PD (D.1.1.34)</t>
  </si>
  <si>
    <t xml:space="preserve">soubor</t>
  </si>
  <si>
    <t xml:space="preserve">-1552295203</t>
  </si>
  <si>
    <r>
      <rPr>
        <sz val="8"/>
        <color rgb="FF800080"/>
        <rFont val="Arial CE"/>
        <family val="0"/>
        <charset val="1"/>
      </rPr>
      <t xml:space="preserve">V chodníku z čeasného betonu mezi hlavní bránou a vstupem do zádveří MŠ bude v chodníku umístěno 30 nerez desti</t>
    </r>
    <r>
      <rPr>
        <sz val="8"/>
        <color rgb="FF800080"/>
        <rFont val="Arial CE"/>
        <family val="0"/>
        <charset val="238"/>
      </rPr>
      <t xml:space="preserve">ček </t>
    </r>
  </si>
  <si>
    <t xml:space="preserve">odkazujících na konkrétní historické události či období. Ty vytvoří časovou osu.</t>
  </si>
  <si>
    <t xml:space="preserve">Destička z nerezové pásoviny 200/60/5 s popisem vyřezaným laserem nebo vyleptaným.</t>
  </si>
  <si>
    <t xml:space="preserve">Deska bude zapuštěnými šrouby kotvena k betonu do hmoždinek. Viz PD.</t>
  </si>
  <si>
    <t xml:space="preserve">14</t>
  </si>
  <si>
    <t xml:space="preserve">SO03-6</t>
  </si>
  <si>
    <t xml:space="preserve">D+M V6 Hoblice pro práci ze dřevem, přesná specifikace viz PD (D.1.1.34)</t>
  </si>
  <si>
    <t xml:space="preserve">1387540315</t>
  </si>
  <si>
    <r>
      <rPr>
        <sz val="8"/>
        <color rgb="FF800080"/>
        <rFont val="Arial CE"/>
        <family val="0"/>
        <charset val="1"/>
      </rPr>
      <t xml:space="preserve">Hoblice se dvěma pracovními místy, materiál buk/jasan, délka 1,8m, přišroubovaná </t>
    </r>
    <r>
      <rPr>
        <sz val="8"/>
        <color rgb="FF800080"/>
        <rFont val="Arial CE"/>
        <family val="0"/>
        <charset val="238"/>
      </rPr>
      <t xml:space="preserve">k dřevěné podlaze.</t>
    </r>
  </si>
  <si>
    <t xml:space="preserve">Práce s ostrým nářadím na hoblici bude možná pouze s dozorem.</t>
  </si>
  <si>
    <t xml:space="preserve">SO03-7</t>
  </si>
  <si>
    <t xml:space="preserve">D+M V7 Oktoskop, mimo základu (viz předchozí etapa), přesná specifikace viz PD (D.1.1.34)</t>
  </si>
  <si>
    <t xml:space="preserve">-541316757</t>
  </si>
  <si>
    <t xml:space="preserve">Dalekohled na ocelové stojně, otáčením dalekohledu lze pohled zaostřit, dalekohled má 15</t>
  </si>
  <si>
    <t xml:space="preserve">násobné přiblížení. Dodané jako výrobek, založení bude připraveno v rámci stavby krčku.</t>
  </si>
  <si>
    <t xml:space="preserve">18</t>
  </si>
  <si>
    <t xml:space="preserve">SO03-10</t>
  </si>
  <si>
    <t xml:space="preserve">D+M V10 Zvukový sloup, mimo základu (viz předchozí etapa), přesná specifikace viz PD (D.1.1.34)</t>
  </si>
  <si>
    <t xml:space="preserve">-2111933172</t>
  </si>
  <si>
    <r>
      <rPr>
        <sz val="8"/>
        <color rgb="FF800080"/>
        <rFont val="Arial CE"/>
        <family val="0"/>
        <charset val="1"/>
      </rPr>
      <t xml:space="preserve">Kamenný sloup naříznutý přibližně do dvou třetin výšky. Funguje jako velká ladička, lze jej </t>
    </r>
    <r>
      <rPr>
        <sz val="8"/>
        <color rgb="FF800080"/>
        <rFont val="Arial CE"/>
        <family val="0"/>
        <charset val="238"/>
      </rPr>
      <t xml:space="preserve">rozvibrovat. </t>
    </r>
  </si>
  <si>
    <r>
      <rPr>
        <sz val="8"/>
        <color rgb="FF800080"/>
        <rFont val="Arial CE"/>
        <family val="0"/>
        <charset val="1"/>
      </rPr>
      <t xml:space="preserve">Bude dodané jako výrobek + montáž, založení dodává stavba – patka s přesným </t>
    </r>
    <r>
      <rPr>
        <sz val="8"/>
        <color rgb="FF800080"/>
        <rFont val="Arial CE"/>
        <family val="0"/>
        <charset val="238"/>
      </rPr>
      <t xml:space="preserve">otvorem.</t>
    </r>
  </si>
  <si>
    <t xml:space="preserve">Doporučený prostor (EN 1176): D= 300 cm</t>
  </si>
  <si>
    <r>
      <rPr>
        <sz val="8"/>
        <color rgb="FF800080"/>
        <rFont val="Arial CE"/>
        <family val="0"/>
        <charset val="238"/>
      </rPr>
      <t xml:space="preserve">Součástí dodávky je přírodní kámen s prohlubní. </t>
    </r>
    <r>
      <rPr>
        <sz val="8"/>
        <color rgb="FF800080"/>
        <rFont val="Calibri"/>
        <family val="1"/>
        <charset val="238"/>
      </rPr>
      <t xml:space="preserve">K</t>
    </r>
    <r>
      <rPr>
        <sz val="8"/>
        <color rgb="FF800080"/>
        <rFont val="Arial CE"/>
        <family val="0"/>
        <charset val="238"/>
      </rPr>
      <t xml:space="preserve">ámen  s prohlubní bude umístěn do trávníku nedaleko zvuk. Sloupu.</t>
    </r>
  </si>
  <si>
    <t xml:space="preserve">v blízkosti zvukového skloupu je totiž nutná nádoba s vodou, aby šel kámen rozezvučet. </t>
  </si>
  <si>
    <t xml:space="preserve">Kámen obdobné barvy a typu, jako ostatní kamenné zídky v atriu</t>
  </si>
  <si>
    <t xml:space="preserve">20</t>
  </si>
  <si>
    <t xml:space="preserve">SO03-12</t>
  </si>
  <si>
    <t xml:space="preserve">D+M V12 Vodní prizma, mimo základu (viz předchozí etapa), přesná specifikace viz PD (D.1.1.34)</t>
  </si>
  <si>
    <t xml:space="preserve">1682270766</t>
  </si>
  <si>
    <t xml:space="preserve">Vodní hranol z tvrzeného plastu proměňuje barvy na pozorovaných předmětech. Pozorují se</t>
  </si>
  <si>
    <t xml:space="preserve">lomy světla. Dodané jako výrobek + montáž, založení dodává stavba.</t>
  </si>
  <si>
    <t xml:space="preserve">V blízkosti V12 bude umístěna také kovová informační tabulka cca 200/300mm s popisem</t>
  </si>
  <si>
    <t xml:space="preserve">efektu-návodem k používání. Tabulka je součástí dodávky hranolu.</t>
  </si>
  <si>
    <t xml:space="preserve">SO03-13</t>
  </si>
  <si>
    <t xml:space="preserve">D+M V13 Větrník IV. mimo  dřevěného sloupu ( D6, viz předchozí etapa)), ppřesná specifikace viz PD (D.1.1.34 a D.1.1.30)</t>
  </si>
  <si>
    <t xml:space="preserve">-1958142746</t>
  </si>
  <si>
    <t xml:space="preserve">Lehký větrník (vrtule) na dřevěném sloupu pro pozorování síly a proudění větru. Dodané</t>
  </si>
  <si>
    <t xml:space="preserve">jako výrobek na osazení na vrchol akátového sloupu (viz D6), kotvení ke sloupu součást</t>
  </si>
  <si>
    <t xml:space="preserve">dodávky prvku.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</si>
</sst>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@"/>
    <numFmt numFmtId="166" formatCode="#,##0.00"/>
    <numFmt numFmtId="167" formatCode="#,##0.00%"/>
    <numFmt numFmtId="168" formatCode="General"/>
    <numFmt numFmtId="169" formatCode="dd\.mm\.yyyy"/>
    <numFmt numFmtId="170" formatCode="#,##0.00000"/>
    <numFmt numFmtId="171" formatCode="#,##0.000"/>
  </numFmts>
  <fonts count="43">
    <font>
      <sz val="8"/>
      <name val="Arial CE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8"/>
      <color rgb="FFFFFFFF"/>
      <name val="Arial CE"/>
      <family val="0"/>
      <charset val="1"/>
    </font>
    <font>
      <sz val="8"/>
      <color rgb="FF3366FF"/>
      <name val="Arial CE"/>
      <family val="0"/>
      <charset val="1"/>
    </font>
    <font>
      <b val="true"/>
      <sz val="14"/>
      <name val="Arial CE"/>
      <family val="0"/>
      <charset val="1"/>
    </font>
    <font>
      <b val="true"/>
      <sz val="12"/>
      <color rgb="FF969696"/>
      <name val="Arial CE"/>
      <family val="0"/>
      <charset val="1"/>
    </font>
    <font>
      <sz val="10"/>
      <color rgb="FF969696"/>
      <name val="Arial CE"/>
      <family val="0"/>
      <charset val="1"/>
    </font>
    <font>
      <sz val="10"/>
      <name val="Arial CE"/>
      <family val="0"/>
      <charset val="1"/>
    </font>
    <font>
      <b val="true"/>
      <sz val="8"/>
      <color rgb="FF969696"/>
      <name val="Arial CE"/>
      <family val="0"/>
      <charset val="1"/>
    </font>
    <font>
      <b val="true"/>
      <sz val="11"/>
      <name val="Arial CE"/>
      <family val="0"/>
      <charset val="1"/>
    </font>
    <font>
      <sz val="10"/>
      <name val="Arial CE"/>
      <family val="0"/>
      <charset val="238"/>
    </font>
    <font>
      <b val="true"/>
      <sz val="10"/>
      <name val="Arial CE"/>
      <family val="0"/>
      <charset val="1"/>
    </font>
    <font>
      <b val="true"/>
      <sz val="10"/>
      <color rgb="FF969696"/>
      <name val="Arial CE"/>
      <family val="0"/>
      <charset val="1"/>
    </font>
    <font>
      <b val="true"/>
      <sz val="12"/>
      <name val="Arial CE"/>
      <family val="0"/>
      <charset val="1"/>
    </font>
    <font>
      <b val="true"/>
      <sz val="10"/>
      <color rgb="FF464646"/>
      <name val="Arial CE"/>
      <family val="0"/>
      <charset val="1"/>
    </font>
    <font>
      <sz val="12"/>
      <color rgb="FF969696"/>
      <name val="Arial CE"/>
      <family val="0"/>
      <charset val="1"/>
    </font>
    <font>
      <sz val="9"/>
      <name val="Arial CE"/>
      <family val="0"/>
      <charset val="1"/>
    </font>
    <font>
      <sz val="9"/>
      <color rgb="FF969696"/>
      <name val="Arial CE"/>
      <family val="0"/>
      <charset val="1"/>
    </font>
    <font>
      <b val="true"/>
      <sz val="12"/>
      <color rgb="FF960000"/>
      <name val="Arial CE"/>
      <family val="0"/>
      <charset val="1"/>
    </font>
    <font>
      <sz val="12"/>
      <name val="Arial CE"/>
      <family val="0"/>
      <charset val="1"/>
    </font>
    <font>
      <sz val="18"/>
      <color rgb="FF0000FF"/>
      <name val="Wingdings 2"/>
      <family val="0"/>
      <charset val="1"/>
    </font>
    <font>
      <u val="single"/>
      <sz val="11"/>
      <color rgb="FF0000FF"/>
      <name val="Calibri"/>
      <family val="0"/>
      <charset val="1"/>
    </font>
    <font>
      <sz val="11"/>
      <name val="Arial CE"/>
      <family val="0"/>
      <charset val="1"/>
    </font>
    <font>
      <b val="true"/>
      <sz val="11"/>
      <color rgb="FF003366"/>
      <name val="Arial CE"/>
      <family val="0"/>
      <charset val="1"/>
    </font>
    <font>
      <sz val="11"/>
      <color rgb="FF003366"/>
      <name val="Arial CE"/>
      <family val="0"/>
      <charset val="1"/>
    </font>
    <font>
      <sz val="11"/>
      <color rgb="FF969696"/>
      <name val="Arial CE"/>
      <family val="0"/>
      <charset val="1"/>
    </font>
    <font>
      <sz val="10"/>
      <color rgb="FF3366FF"/>
      <name val="Arial CE"/>
      <family val="0"/>
      <charset val="1"/>
    </font>
    <font>
      <sz val="8"/>
      <color rgb="FF969696"/>
      <name val="Arial CE"/>
      <family val="0"/>
      <charset val="1"/>
    </font>
    <font>
      <b val="true"/>
      <sz val="12"/>
      <color rgb="FF800000"/>
      <name val="Arial CE"/>
      <family val="0"/>
      <charset val="1"/>
    </font>
    <font>
      <sz val="12"/>
      <color rgb="FF003366"/>
      <name val="Arial CE"/>
      <family val="0"/>
      <charset val="1"/>
    </font>
    <font>
      <sz val="10"/>
      <color rgb="FF003366"/>
      <name val="Arial CE"/>
      <family val="0"/>
      <charset val="1"/>
    </font>
    <font>
      <sz val="8"/>
      <color rgb="FF960000"/>
      <name val="Arial CE"/>
      <family val="0"/>
      <charset val="1"/>
    </font>
    <font>
      <b val="true"/>
      <sz val="8"/>
      <name val="Arial CE"/>
      <family val="0"/>
      <charset val="1"/>
    </font>
    <font>
      <sz val="8"/>
      <color rgb="FF003366"/>
      <name val="Arial CE"/>
      <family val="0"/>
      <charset val="1"/>
    </font>
    <font>
      <sz val="8"/>
      <color rgb="FF800080"/>
      <name val="Arial CE"/>
      <family val="0"/>
      <charset val="1"/>
    </font>
    <font>
      <sz val="7"/>
      <color rgb="FF969696"/>
      <name val="Arial CE"/>
      <family val="0"/>
      <charset val="1"/>
    </font>
    <font>
      <sz val="8"/>
      <color rgb="FF505050"/>
      <name val="Arial CE"/>
      <family val="0"/>
      <charset val="1"/>
    </font>
    <font>
      <sz val="8"/>
      <color rgb="FFFF0000"/>
      <name val="Arial CE"/>
      <family val="0"/>
      <charset val="1"/>
    </font>
    <font>
      <sz val="8"/>
      <color rgb="FF800080"/>
      <name val="Arial CE"/>
      <family val="0"/>
      <charset val="238"/>
    </font>
    <font>
      <sz val="8"/>
      <color rgb="FF800080"/>
      <name val="Calibri"/>
      <family val="1"/>
      <charset val="238"/>
    </font>
    <font>
      <sz val="8"/>
      <color rgb="FF800080"/>
      <name val="Arial CE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BEBEBE"/>
      </patternFill>
    </fill>
    <fill>
      <patternFill patternType="solid">
        <fgColor rgb="FFFFFFCC"/>
        <bgColor rgb="FFFFFFFF"/>
      </patternFill>
    </fill>
    <fill>
      <patternFill patternType="solid">
        <fgColor rgb="FFBEBEBE"/>
        <bgColor rgb="FFC0C0C0"/>
      </patternFill>
    </fill>
    <fill>
      <patternFill patternType="solid">
        <fgColor rgb="FFD2D2D2"/>
        <bgColor rgb="FFC0C0C0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 style="hair"/>
      <bottom/>
      <diagonal/>
    </border>
    <border diagonalUp="false" diagonalDown="false">
      <left/>
      <right/>
      <top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hair">
        <color rgb="FF969696"/>
      </left>
      <right/>
      <top style="hair">
        <color rgb="FF969696"/>
      </top>
      <bottom/>
      <diagonal/>
    </border>
    <border diagonalUp="false" diagonalDown="false">
      <left/>
      <right/>
      <top style="hair">
        <color rgb="FF969696"/>
      </top>
      <bottom/>
      <diagonal/>
    </border>
    <border diagonalUp="false" diagonalDown="false">
      <left/>
      <right style="hair">
        <color rgb="FF969696"/>
      </right>
      <top style="hair">
        <color rgb="FF969696"/>
      </top>
      <bottom/>
      <diagonal/>
    </border>
    <border diagonalUp="false" diagonalDown="false">
      <left/>
      <right style="hair">
        <color rgb="FF969696"/>
      </right>
      <top/>
      <bottom/>
      <diagonal/>
    </border>
    <border diagonalUp="false" diagonalDown="false">
      <left style="hair">
        <color rgb="FF969696"/>
      </left>
      <right/>
      <top style="hair">
        <color rgb="FF969696"/>
      </top>
      <bottom style="hair">
        <color rgb="FF969696"/>
      </bottom>
      <diagonal/>
    </border>
    <border diagonalUp="false" diagonalDown="false">
      <left/>
      <right/>
      <top style="hair">
        <color rgb="FF969696"/>
      </top>
      <bottom style="hair">
        <color rgb="FF969696"/>
      </bottom>
      <diagonal/>
    </border>
    <border diagonalUp="false" diagonalDown="false">
      <left/>
      <right style="hair">
        <color rgb="FF969696"/>
      </right>
      <top style="hair">
        <color rgb="FF969696"/>
      </top>
      <bottom style="hair">
        <color rgb="FF969696"/>
      </bottom>
      <diagonal/>
    </border>
    <border diagonalUp="false" diagonalDown="false">
      <left style="hair">
        <color rgb="FF969696"/>
      </left>
      <right/>
      <top/>
      <bottom/>
      <diagonal/>
    </border>
    <border diagonalUp="false" diagonalDown="false">
      <left style="hair">
        <color rgb="FF969696"/>
      </left>
      <right/>
      <top/>
      <bottom style="hair">
        <color rgb="FF969696"/>
      </bottom>
      <diagonal/>
    </border>
    <border diagonalUp="false" diagonalDown="false">
      <left/>
      <right/>
      <top/>
      <bottom style="hair">
        <color rgb="FF969696"/>
      </bottom>
      <diagonal/>
    </border>
    <border diagonalUp="false" diagonalDown="false">
      <left/>
      <right style="hair">
        <color rgb="FF969696"/>
      </right>
      <top/>
      <bottom style="hair">
        <color rgb="FF969696"/>
      </bottom>
      <diagonal/>
    </border>
    <border diagonalUp="false" diagonalDown="false"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23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2" fillId="3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5" fontId="9" fillId="3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5" fontId="9" fillId="3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9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3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4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4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4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4" borderId="7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15" fillId="4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8" fontId="1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9" fontId="9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9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2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5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5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5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5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8" fillId="5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5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20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20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7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7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17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2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4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26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27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7" fillId="0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27" fillId="0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27" fillId="0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8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12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8" fontId="9" fillId="3" borderId="0" xfId="0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68" fontId="9" fillId="3" borderId="0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2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2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0" fillId="5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5" fillId="5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5" fillId="5" borderId="7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5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5" fillId="5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5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8" fontId="9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8" fillId="5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8" fillId="5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3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3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1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1" fillId="0" borderId="2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1" fillId="0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31" fillId="0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2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2" fillId="0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32" fillId="0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5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5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5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6" fontId="20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70" fontId="33" fillId="0" borderId="1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33" fillId="0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5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1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35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6" fontId="31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35" fillId="0" borderId="1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3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0" fontId="35" fillId="0" borderId="1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3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2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3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8" fillId="0" borderId="2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8" fillId="0" borderId="2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8" fillId="0" borderId="22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8" fillId="0" borderId="2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1" fontId="18" fillId="0" borderId="2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18" fillId="3" borderId="2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6" fontId="18" fillId="0" borderId="22" xfId="0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9" fillId="3" borderId="18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1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19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6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3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3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36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36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6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6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8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38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1" fontId="3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8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38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8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9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9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39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71" fontId="3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39" fillId="0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39" fillId="0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9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9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0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42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39" fillId="0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9" fillId="0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39" fillId="0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960000"/>
      <rgbColor rgb="FF008080"/>
      <rgbColor rgb="FF0000FF"/>
      <rgbColor rgb="FF00CCFF"/>
      <rgbColor rgb="FFCCFFFF"/>
      <rgbColor rgb="FFCCFFCC"/>
      <rgbColor rgb="FFFFFF99"/>
      <rgbColor rgb="FFBEBEB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05050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6464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/><Relationship Id="rId2" Type="http://schemas.openxmlformats.org/officeDocument/2006/relationships/image" Target="../media/image14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/><Relationship Id="rId2" Type="http://schemas.openxmlformats.org/officeDocument/2006/relationships/image" Target="../media/image15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0</xdr:col>
      <xdr:colOff>283320</xdr:colOff>
      <xdr:row>1</xdr:row>
      <xdr:rowOff>120960</xdr:rowOff>
    </xdr:to>
    <xdr:pic>
      <xdr:nvPicPr>
        <xdr:cNvPr id="0" name="Picture 1" descr="">
          <a:hlinkClick r:id="rId1"/>
        </xdr:cNvPr>
        <xdr:cNvPicPr/>
      </xdr:nvPicPr>
      <xdr:blipFill>
        <a:blip r:embed="rId2"/>
        <a:stretch/>
      </xdr:blipFill>
      <xdr:spPr>
        <a:xfrm>
          <a:off x="0" y="0"/>
          <a:ext cx="283320" cy="2833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0</xdr:col>
      <xdr:colOff>283320</xdr:colOff>
      <xdr:row>1</xdr:row>
      <xdr:rowOff>120960</xdr:rowOff>
    </xdr:to>
    <xdr:pic>
      <xdr:nvPicPr>
        <xdr:cNvPr id="1" name="Picture 1" descr="">
          <a:hlinkClick r:id="rId1"/>
        </xdr:cNvPr>
        <xdr:cNvPicPr/>
      </xdr:nvPicPr>
      <xdr:blipFill>
        <a:blip r:embed="rId2"/>
        <a:stretch/>
      </xdr:blipFill>
      <xdr:spPr>
        <a:xfrm>
          <a:off x="0" y="0"/>
          <a:ext cx="283320" cy="2833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M97"/>
  <sheetViews>
    <sheetView showFormulas="false" showGridLines="false" showRowColHeaders="true" showZeros="true" rightToLeft="false" tabSelected="false" showOutlineSymbols="true" defaultGridColor="true" view="pageBreakPreview" topLeftCell="A96" colorId="64" zoomScale="100" zoomScaleNormal="100" zoomScalePageLayoutView="100" workbookViewId="0">
      <selection pane="topLeft" activeCell="AN9" activeCellId="0" sqref="AN9"/>
    </sheetView>
  </sheetViews>
  <sheetFormatPr defaultColWidth="8.5078125" defaultRowHeight="12.8" zeroHeight="false" outlineLevelRow="0" outlineLevelCol="0"/>
  <cols>
    <col collapsed="false" customWidth="true" hidden="false" outlineLevel="0" max="1" min="1" style="0" width="8.34"/>
    <col collapsed="false" customWidth="true" hidden="false" outlineLevel="0" max="2" min="2" style="0" width="1.69"/>
    <col collapsed="false" customWidth="true" hidden="false" outlineLevel="0" max="3" min="3" style="0" width="4.16"/>
    <col collapsed="false" customWidth="true" hidden="false" outlineLevel="0" max="33" min="4" style="0" width="2.66"/>
    <col collapsed="false" customWidth="true" hidden="false" outlineLevel="0" max="34" min="34" style="0" width="3.34"/>
    <col collapsed="false" customWidth="true" hidden="false" outlineLevel="0" max="35" min="35" style="0" width="31.66"/>
    <col collapsed="false" customWidth="true" hidden="false" outlineLevel="0" max="37" min="36" style="0" width="2.5"/>
    <col collapsed="false" customWidth="true" hidden="false" outlineLevel="0" max="38" min="38" style="0" width="8.34"/>
    <col collapsed="false" customWidth="true" hidden="false" outlineLevel="0" max="39" min="39" style="0" width="3.34"/>
    <col collapsed="false" customWidth="true" hidden="false" outlineLevel="0" max="40" min="40" style="0" width="13.34"/>
    <col collapsed="false" customWidth="true" hidden="false" outlineLevel="0" max="41" min="41" style="0" width="7.5"/>
    <col collapsed="false" customWidth="true" hidden="false" outlineLevel="0" max="42" min="42" style="0" width="4.16"/>
    <col collapsed="false" customWidth="true" hidden="true" outlineLevel="0" max="43" min="43" style="0" width="15.66"/>
    <col collapsed="false" customWidth="true" hidden="false" outlineLevel="0" max="44" min="44" style="0" width="13.66"/>
    <col collapsed="false" customWidth="true" hidden="true" outlineLevel="0" max="47" min="45" style="0" width="25.83"/>
    <col collapsed="false" customWidth="true" hidden="true" outlineLevel="0" max="49" min="48" style="0" width="21.66"/>
    <col collapsed="false" customWidth="true" hidden="true" outlineLevel="0" max="51" min="50" style="0" width="25"/>
    <col collapsed="false" customWidth="true" hidden="true" outlineLevel="0" max="52" min="52" style="0" width="21.66"/>
    <col collapsed="false" customWidth="true" hidden="true" outlineLevel="0" max="53" min="53" style="0" width="19.15"/>
    <col collapsed="false" customWidth="true" hidden="true" outlineLevel="0" max="54" min="54" style="0" width="25"/>
    <col collapsed="false" customWidth="true" hidden="true" outlineLevel="0" max="55" min="55" style="0" width="21.66"/>
    <col collapsed="false" customWidth="true" hidden="true" outlineLevel="0" max="56" min="56" style="0" width="19.15"/>
    <col collapsed="false" customWidth="true" hidden="false" outlineLevel="0" max="57" min="57" style="0" width="66.5"/>
    <col collapsed="false" customWidth="true" hidden="true" outlineLevel="0" max="91" min="71" style="0" width="9.34"/>
  </cols>
  <sheetData>
    <row r="1" customFormat="false" ht="12.8" hidden="false" customHeight="false" outlineLevel="0" collapsed="false">
      <c r="A1" s="1" t="s">
        <v>0</v>
      </c>
      <c r="AZ1" s="1"/>
      <c r="BA1" s="1" t="s">
        <v>1</v>
      </c>
      <c r="BB1" s="1"/>
      <c r="BT1" s="1" t="s">
        <v>2</v>
      </c>
      <c r="BU1" s="1" t="s">
        <v>2</v>
      </c>
      <c r="BV1" s="1" t="s">
        <v>3</v>
      </c>
    </row>
    <row r="2" customFormat="false" ht="36.95" hidden="false" customHeight="true" outlineLevel="0" collapsed="false">
      <c r="AR2" s="2" t="s">
        <v>4</v>
      </c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S2" s="3" t="s">
        <v>5</v>
      </c>
      <c r="BT2" s="3" t="s">
        <v>6</v>
      </c>
    </row>
    <row r="3" customFormat="false" ht="6.95" hidden="false" customHeight="tru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6"/>
      <c r="BS3" s="3" t="s">
        <v>5</v>
      </c>
      <c r="BT3" s="3" t="s">
        <v>7</v>
      </c>
    </row>
    <row r="4" customFormat="false" ht="24.95" hidden="false" customHeight="true" outlineLevel="0" collapsed="false">
      <c r="B4" s="6"/>
      <c r="D4" s="7" t="s">
        <v>8</v>
      </c>
      <c r="AR4" s="6"/>
      <c r="AS4" s="8" t="s">
        <v>9</v>
      </c>
      <c r="BE4" s="9" t="s">
        <v>10</v>
      </c>
      <c r="BS4" s="3" t="s">
        <v>11</v>
      </c>
    </row>
    <row r="5" customFormat="false" ht="12" hidden="false" customHeight="true" outlineLevel="0" collapsed="false">
      <c r="B5" s="6"/>
      <c r="D5" s="10" t="s">
        <v>12</v>
      </c>
      <c r="K5" s="11" t="s">
        <v>13</v>
      </c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R5" s="6"/>
      <c r="BE5" s="12" t="s">
        <v>14</v>
      </c>
      <c r="BS5" s="3" t="s">
        <v>5</v>
      </c>
    </row>
    <row r="6" customFormat="false" ht="36.95" hidden="false" customHeight="true" outlineLevel="0" collapsed="false">
      <c r="B6" s="6"/>
      <c r="D6" s="13" t="s">
        <v>15</v>
      </c>
      <c r="K6" s="14" t="s">
        <v>16</v>
      </c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R6" s="6"/>
      <c r="BE6" s="12"/>
      <c r="BS6" s="3" t="s">
        <v>5</v>
      </c>
    </row>
    <row r="7" customFormat="false" ht="12" hidden="false" customHeight="true" outlineLevel="0" collapsed="false">
      <c r="B7" s="6"/>
      <c r="D7" s="15" t="s">
        <v>17</v>
      </c>
      <c r="K7" s="16"/>
      <c r="AK7" s="15" t="s">
        <v>18</v>
      </c>
      <c r="AN7" s="16"/>
      <c r="AR7" s="6"/>
      <c r="BE7" s="12"/>
      <c r="BS7" s="3" t="s">
        <v>5</v>
      </c>
    </row>
    <row r="8" customFormat="false" ht="12" hidden="false" customHeight="true" outlineLevel="0" collapsed="false">
      <c r="B8" s="6"/>
      <c r="D8" s="15" t="s">
        <v>19</v>
      </c>
      <c r="K8" s="16" t="s">
        <v>20</v>
      </c>
      <c r="AK8" s="15" t="s">
        <v>21</v>
      </c>
      <c r="AN8" s="17" t="s">
        <v>22</v>
      </c>
      <c r="AR8" s="6"/>
      <c r="BE8" s="12"/>
      <c r="BS8" s="3" t="s">
        <v>5</v>
      </c>
    </row>
    <row r="9" customFormat="false" ht="14.4" hidden="false" customHeight="true" outlineLevel="0" collapsed="false">
      <c r="B9" s="6"/>
      <c r="AR9" s="6"/>
      <c r="BE9" s="12"/>
      <c r="BS9" s="3" t="s">
        <v>5</v>
      </c>
    </row>
    <row r="10" customFormat="false" ht="12" hidden="false" customHeight="true" outlineLevel="0" collapsed="false">
      <c r="B10" s="6"/>
      <c r="D10" s="15" t="s">
        <v>23</v>
      </c>
      <c r="AK10" s="15" t="s">
        <v>24</v>
      </c>
      <c r="AN10" s="16"/>
      <c r="AR10" s="6"/>
      <c r="BE10" s="12"/>
      <c r="BS10" s="3" t="s">
        <v>5</v>
      </c>
    </row>
    <row r="11" customFormat="false" ht="18.5" hidden="false" customHeight="true" outlineLevel="0" collapsed="false">
      <c r="B11" s="6"/>
      <c r="E11" s="16" t="s">
        <v>20</v>
      </c>
      <c r="AK11" s="15" t="s">
        <v>25</v>
      </c>
      <c r="AN11" s="16"/>
      <c r="AR11" s="6"/>
      <c r="BE11" s="12"/>
      <c r="BS11" s="3" t="s">
        <v>5</v>
      </c>
    </row>
    <row r="12" customFormat="false" ht="6.95" hidden="false" customHeight="true" outlineLevel="0" collapsed="false">
      <c r="B12" s="6"/>
      <c r="AR12" s="6"/>
      <c r="BE12" s="12"/>
      <c r="BS12" s="3" t="s">
        <v>5</v>
      </c>
    </row>
    <row r="13" customFormat="false" ht="12" hidden="false" customHeight="true" outlineLevel="0" collapsed="false">
      <c r="B13" s="6"/>
      <c r="D13" s="15" t="s">
        <v>26</v>
      </c>
      <c r="AK13" s="15" t="s">
        <v>24</v>
      </c>
      <c r="AN13" s="18" t="s">
        <v>27</v>
      </c>
      <c r="AR13" s="6"/>
      <c r="BE13" s="12"/>
      <c r="BS13" s="3" t="s">
        <v>5</v>
      </c>
    </row>
    <row r="14" customFormat="false" ht="12.8" hidden="false" customHeight="false" outlineLevel="0" collapsed="false">
      <c r="B14" s="6"/>
      <c r="E14" s="19" t="s">
        <v>27</v>
      </c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5" t="s">
        <v>25</v>
      </c>
      <c r="AN14" s="18" t="s">
        <v>27</v>
      </c>
      <c r="AR14" s="6"/>
      <c r="BE14" s="12"/>
      <c r="BS14" s="3" t="s">
        <v>5</v>
      </c>
    </row>
    <row r="15" customFormat="false" ht="6.95" hidden="false" customHeight="true" outlineLevel="0" collapsed="false">
      <c r="B15" s="6"/>
      <c r="AR15" s="6"/>
      <c r="BE15" s="12"/>
      <c r="BS15" s="3" t="s">
        <v>2</v>
      </c>
    </row>
    <row r="16" customFormat="false" ht="12" hidden="false" customHeight="true" outlineLevel="0" collapsed="false">
      <c r="B16" s="6"/>
      <c r="D16" s="15" t="s">
        <v>28</v>
      </c>
      <c r="AK16" s="15" t="s">
        <v>24</v>
      </c>
      <c r="AN16" s="16"/>
      <c r="AR16" s="6"/>
      <c r="BE16" s="12"/>
      <c r="BS16" s="3" t="s">
        <v>2</v>
      </c>
    </row>
    <row r="17" customFormat="false" ht="18.5" hidden="false" customHeight="true" outlineLevel="0" collapsed="false">
      <c r="B17" s="6"/>
      <c r="E17" s="16" t="s">
        <v>20</v>
      </c>
      <c r="AK17" s="15" t="s">
        <v>25</v>
      </c>
      <c r="AN17" s="16"/>
      <c r="AR17" s="6"/>
      <c r="BE17" s="12"/>
      <c r="BS17" s="3" t="s">
        <v>29</v>
      </c>
    </row>
    <row r="18" customFormat="false" ht="6.95" hidden="false" customHeight="true" outlineLevel="0" collapsed="false">
      <c r="B18" s="6"/>
      <c r="AR18" s="6"/>
      <c r="BE18" s="12"/>
      <c r="BS18" s="3" t="s">
        <v>5</v>
      </c>
    </row>
    <row r="19" customFormat="false" ht="12" hidden="false" customHeight="true" outlineLevel="0" collapsed="false">
      <c r="B19" s="6"/>
      <c r="D19" s="15" t="s">
        <v>30</v>
      </c>
      <c r="AK19" s="15" t="s">
        <v>24</v>
      </c>
      <c r="AN19" s="16"/>
      <c r="AR19" s="6"/>
      <c r="BE19" s="12"/>
      <c r="BS19" s="3" t="s">
        <v>5</v>
      </c>
    </row>
    <row r="20" customFormat="false" ht="18.5" hidden="false" customHeight="true" outlineLevel="0" collapsed="false">
      <c r="B20" s="6"/>
      <c r="E20" s="16" t="s">
        <v>20</v>
      </c>
      <c r="AK20" s="15" t="s">
        <v>25</v>
      </c>
      <c r="AN20" s="16"/>
      <c r="AR20" s="6"/>
      <c r="BE20" s="12"/>
      <c r="BS20" s="3" t="s">
        <v>29</v>
      </c>
    </row>
    <row r="21" customFormat="false" ht="6.95" hidden="false" customHeight="true" outlineLevel="0" collapsed="false">
      <c r="B21" s="6"/>
      <c r="AR21" s="6"/>
      <c r="BE21" s="12"/>
    </row>
    <row r="22" customFormat="false" ht="12" hidden="false" customHeight="true" outlineLevel="0" collapsed="false">
      <c r="B22" s="6"/>
      <c r="D22" s="15" t="s">
        <v>31</v>
      </c>
      <c r="AR22" s="6"/>
      <c r="BE22" s="12"/>
    </row>
    <row r="23" customFormat="false" ht="23.25" hidden="false" customHeight="true" outlineLevel="0" collapsed="false">
      <c r="B23" s="6"/>
      <c r="E23" s="20" t="s">
        <v>32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R23" s="6"/>
      <c r="BE23" s="12"/>
    </row>
    <row r="24" customFormat="false" ht="6.95" hidden="false" customHeight="true" outlineLevel="0" collapsed="false">
      <c r="B24" s="6"/>
      <c r="AR24" s="6"/>
      <c r="BE24" s="12"/>
    </row>
    <row r="25" customFormat="false" ht="6.95" hidden="false" customHeight="true" outlineLevel="0" collapsed="false">
      <c r="B25" s="6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R25" s="6"/>
      <c r="BE25" s="12"/>
    </row>
    <row r="26" s="27" customFormat="true" ht="25.9" hidden="false" customHeight="true" outlineLevel="0" collapsed="false">
      <c r="A26" s="22"/>
      <c r="B26" s="23"/>
      <c r="C26" s="22"/>
      <c r="D26" s="24" t="s">
        <v>33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6" t="n">
        <f aca="false">ROUND(AG94,2)</f>
        <v>0</v>
      </c>
      <c r="AL26" s="26"/>
      <c r="AM26" s="26"/>
      <c r="AN26" s="26"/>
      <c r="AO26" s="26"/>
      <c r="AP26" s="22"/>
      <c r="AQ26" s="22"/>
      <c r="AR26" s="23"/>
      <c r="BE26" s="12"/>
    </row>
    <row r="27" s="27" customFormat="true" ht="6.95" hidden="false" customHeight="true" outlineLevel="0" collapsed="false">
      <c r="A27" s="22"/>
      <c r="B27" s="23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3"/>
      <c r="BE27" s="12"/>
    </row>
    <row r="28" s="27" customFormat="true" ht="12.8" hidden="false" customHeight="false" outlineLevel="0" collapsed="false">
      <c r="A28" s="22"/>
      <c r="B28" s="23"/>
      <c r="C28" s="22"/>
      <c r="D28" s="22"/>
      <c r="E28" s="22"/>
      <c r="F28" s="22"/>
      <c r="G28" s="22"/>
      <c r="H28" s="22"/>
      <c r="I28" s="22"/>
      <c r="J28" s="22"/>
      <c r="K28" s="22"/>
      <c r="L28" s="28" t="s">
        <v>34</v>
      </c>
      <c r="M28" s="28"/>
      <c r="N28" s="28"/>
      <c r="O28" s="28"/>
      <c r="P28" s="28"/>
      <c r="Q28" s="22"/>
      <c r="R28" s="22"/>
      <c r="S28" s="22"/>
      <c r="T28" s="22"/>
      <c r="U28" s="22"/>
      <c r="V28" s="22"/>
      <c r="W28" s="28" t="s">
        <v>35</v>
      </c>
      <c r="X28" s="28"/>
      <c r="Y28" s="28"/>
      <c r="Z28" s="28"/>
      <c r="AA28" s="28"/>
      <c r="AB28" s="28"/>
      <c r="AC28" s="28"/>
      <c r="AD28" s="28"/>
      <c r="AE28" s="28"/>
      <c r="AF28" s="22"/>
      <c r="AG28" s="22"/>
      <c r="AH28" s="22"/>
      <c r="AI28" s="22"/>
      <c r="AJ28" s="22"/>
      <c r="AK28" s="28" t="s">
        <v>36</v>
      </c>
      <c r="AL28" s="28"/>
      <c r="AM28" s="28"/>
      <c r="AN28" s="28"/>
      <c r="AO28" s="28"/>
      <c r="AP28" s="22"/>
      <c r="AQ28" s="22"/>
      <c r="AR28" s="23"/>
      <c r="BE28" s="12"/>
    </row>
    <row r="29" s="29" customFormat="true" ht="14.4" hidden="false" customHeight="true" outlineLevel="0" collapsed="false">
      <c r="B29" s="30"/>
      <c r="D29" s="15" t="s">
        <v>37</v>
      </c>
      <c r="F29" s="15" t="s">
        <v>38</v>
      </c>
      <c r="L29" s="31" t="n">
        <v>0.21</v>
      </c>
      <c r="M29" s="31"/>
      <c r="N29" s="31"/>
      <c r="O29" s="31"/>
      <c r="P29" s="31"/>
      <c r="W29" s="32" t="n">
        <f aca="false">ROUND(AZ94, 2)</f>
        <v>0</v>
      </c>
      <c r="X29" s="32"/>
      <c r="Y29" s="32"/>
      <c r="Z29" s="32"/>
      <c r="AA29" s="32"/>
      <c r="AB29" s="32"/>
      <c r="AC29" s="32"/>
      <c r="AD29" s="32"/>
      <c r="AE29" s="32"/>
      <c r="AK29" s="32" t="n">
        <f aca="false">ROUND(AV94, 2)</f>
        <v>0</v>
      </c>
      <c r="AL29" s="32"/>
      <c r="AM29" s="32"/>
      <c r="AN29" s="32"/>
      <c r="AO29" s="32"/>
      <c r="AR29" s="30"/>
      <c r="BE29" s="12"/>
    </row>
    <row r="30" s="29" customFormat="true" ht="14.4" hidden="false" customHeight="true" outlineLevel="0" collapsed="false">
      <c r="B30" s="30"/>
      <c r="F30" s="15" t="s">
        <v>39</v>
      </c>
      <c r="L30" s="31" t="n">
        <v>0.15</v>
      </c>
      <c r="M30" s="31"/>
      <c r="N30" s="31"/>
      <c r="O30" s="31"/>
      <c r="P30" s="31"/>
      <c r="W30" s="32" t="n">
        <f aca="false">ROUND(BA94, 2)</f>
        <v>0</v>
      </c>
      <c r="X30" s="32"/>
      <c r="Y30" s="32"/>
      <c r="Z30" s="32"/>
      <c r="AA30" s="32"/>
      <c r="AB30" s="32"/>
      <c r="AC30" s="32"/>
      <c r="AD30" s="32"/>
      <c r="AE30" s="32"/>
      <c r="AK30" s="32" t="n">
        <f aca="false">ROUND(AW94, 2)</f>
        <v>0</v>
      </c>
      <c r="AL30" s="32"/>
      <c r="AM30" s="32"/>
      <c r="AN30" s="32"/>
      <c r="AO30" s="32"/>
      <c r="AR30" s="30"/>
      <c r="BE30" s="12"/>
    </row>
    <row r="31" s="29" customFormat="true" ht="14.4" hidden="true" customHeight="true" outlineLevel="0" collapsed="false">
      <c r="B31" s="30"/>
      <c r="F31" s="15" t="s">
        <v>40</v>
      </c>
      <c r="L31" s="31" t="n">
        <v>0.21</v>
      </c>
      <c r="M31" s="31"/>
      <c r="N31" s="31"/>
      <c r="O31" s="31"/>
      <c r="P31" s="31"/>
      <c r="W31" s="32" t="n">
        <f aca="false">ROUND(BB94, 2)</f>
        <v>0</v>
      </c>
      <c r="X31" s="32"/>
      <c r="Y31" s="32"/>
      <c r="Z31" s="32"/>
      <c r="AA31" s="32"/>
      <c r="AB31" s="32"/>
      <c r="AC31" s="32"/>
      <c r="AD31" s="32"/>
      <c r="AE31" s="32"/>
      <c r="AK31" s="32" t="n">
        <v>0</v>
      </c>
      <c r="AL31" s="32"/>
      <c r="AM31" s="32"/>
      <c r="AN31" s="32"/>
      <c r="AO31" s="32"/>
      <c r="AR31" s="30"/>
      <c r="BE31" s="12"/>
    </row>
    <row r="32" s="29" customFormat="true" ht="14.4" hidden="true" customHeight="true" outlineLevel="0" collapsed="false">
      <c r="B32" s="30"/>
      <c r="F32" s="15" t="s">
        <v>41</v>
      </c>
      <c r="L32" s="31" t="n">
        <v>0.15</v>
      </c>
      <c r="M32" s="31"/>
      <c r="N32" s="31"/>
      <c r="O32" s="31"/>
      <c r="P32" s="31"/>
      <c r="W32" s="32" t="n">
        <f aca="false">ROUND(BC94, 2)</f>
        <v>0</v>
      </c>
      <c r="X32" s="32"/>
      <c r="Y32" s="32"/>
      <c r="Z32" s="32"/>
      <c r="AA32" s="32"/>
      <c r="AB32" s="32"/>
      <c r="AC32" s="32"/>
      <c r="AD32" s="32"/>
      <c r="AE32" s="32"/>
      <c r="AK32" s="32" t="n">
        <v>0</v>
      </c>
      <c r="AL32" s="32"/>
      <c r="AM32" s="32"/>
      <c r="AN32" s="32"/>
      <c r="AO32" s="32"/>
      <c r="AR32" s="30"/>
      <c r="BE32" s="12"/>
    </row>
    <row r="33" s="29" customFormat="true" ht="14.4" hidden="true" customHeight="true" outlineLevel="0" collapsed="false">
      <c r="B33" s="30"/>
      <c r="F33" s="15" t="s">
        <v>42</v>
      </c>
      <c r="L33" s="31" t="n">
        <v>0</v>
      </c>
      <c r="M33" s="31"/>
      <c r="N33" s="31"/>
      <c r="O33" s="31"/>
      <c r="P33" s="31"/>
      <c r="W33" s="32" t="n">
        <f aca="false">ROUND(BD94, 2)</f>
        <v>0</v>
      </c>
      <c r="X33" s="32"/>
      <c r="Y33" s="32"/>
      <c r="Z33" s="32"/>
      <c r="AA33" s="32"/>
      <c r="AB33" s="32"/>
      <c r="AC33" s="32"/>
      <c r="AD33" s="32"/>
      <c r="AE33" s="32"/>
      <c r="AK33" s="32" t="n">
        <v>0</v>
      </c>
      <c r="AL33" s="32"/>
      <c r="AM33" s="32"/>
      <c r="AN33" s="32"/>
      <c r="AO33" s="32"/>
      <c r="AR33" s="30"/>
      <c r="BE33" s="12"/>
    </row>
    <row r="34" s="27" customFormat="true" ht="6.95" hidden="false" customHeight="true" outlineLevel="0" collapsed="false">
      <c r="A34" s="22"/>
      <c r="B34" s="23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3"/>
      <c r="BE34" s="12"/>
    </row>
    <row r="35" s="27" customFormat="true" ht="25.9" hidden="false" customHeight="true" outlineLevel="0" collapsed="false">
      <c r="A35" s="22"/>
      <c r="B35" s="23"/>
      <c r="C35" s="33"/>
      <c r="D35" s="34" t="s">
        <v>43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44</v>
      </c>
      <c r="U35" s="35"/>
      <c r="V35" s="35"/>
      <c r="W35" s="35"/>
      <c r="X35" s="37" t="s">
        <v>45</v>
      </c>
      <c r="Y35" s="37"/>
      <c r="Z35" s="37"/>
      <c r="AA35" s="37"/>
      <c r="AB35" s="37"/>
      <c r="AC35" s="35"/>
      <c r="AD35" s="35"/>
      <c r="AE35" s="35"/>
      <c r="AF35" s="35"/>
      <c r="AG35" s="35"/>
      <c r="AH35" s="35"/>
      <c r="AI35" s="35"/>
      <c r="AJ35" s="35"/>
      <c r="AK35" s="38" t="n">
        <f aca="false">SUM(AK26:AK33)</f>
        <v>0</v>
      </c>
      <c r="AL35" s="38"/>
      <c r="AM35" s="38"/>
      <c r="AN35" s="38"/>
      <c r="AO35" s="38"/>
      <c r="AP35" s="33"/>
      <c r="AQ35" s="33"/>
      <c r="AR35" s="23"/>
      <c r="BE35" s="22"/>
    </row>
    <row r="36" s="27" customFormat="true" ht="6.95" hidden="false" customHeight="true" outlineLevel="0" collapsed="false">
      <c r="A36" s="22"/>
      <c r="B36" s="23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3"/>
      <c r="BE36" s="22"/>
    </row>
    <row r="37" s="27" customFormat="true" ht="14.4" hidden="false" customHeight="true" outlineLevel="0" collapsed="false">
      <c r="A37" s="22"/>
      <c r="B37" s="23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3"/>
      <c r="BE37" s="22"/>
    </row>
    <row r="38" customFormat="false" ht="14.4" hidden="false" customHeight="true" outlineLevel="0" collapsed="false">
      <c r="B38" s="6"/>
      <c r="AR38" s="6"/>
    </row>
    <row r="39" customFormat="false" ht="14.4" hidden="false" customHeight="true" outlineLevel="0" collapsed="false">
      <c r="B39" s="6"/>
      <c r="AR39" s="6"/>
    </row>
    <row r="40" customFormat="false" ht="14.4" hidden="false" customHeight="true" outlineLevel="0" collapsed="false">
      <c r="B40" s="6"/>
      <c r="AR40" s="6"/>
    </row>
    <row r="41" customFormat="false" ht="14.4" hidden="false" customHeight="true" outlineLevel="0" collapsed="false">
      <c r="B41" s="6"/>
      <c r="AR41" s="6"/>
    </row>
    <row r="42" customFormat="false" ht="14.4" hidden="false" customHeight="true" outlineLevel="0" collapsed="false">
      <c r="B42" s="6"/>
      <c r="AR42" s="6"/>
    </row>
    <row r="43" customFormat="false" ht="14.4" hidden="false" customHeight="true" outlineLevel="0" collapsed="false">
      <c r="B43" s="6"/>
      <c r="AR43" s="6"/>
    </row>
    <row r="44" customFormat="false" ht="14.4" hidden="false" customHeight="true" outlineLevel="0" collapsed="false">
      <c r="B44" s="6"/>
      <c r="AR44" s="6"/>
    </row>
    <row r="45" customFormat="false" ht="14.4" hidden="false" customHeight="true" outlineLevel="0" collapsed="false">
      <c r="B45" s="6"/>
      <c r="AR45" s="6"/>
    </row>
    <row r="46" customFormat="false" ht="14.4" hidden="false" customHeight="true" outlineLevel="0" collapsed="false">
      <c r="B46" s="6"/>
      <c r="AR46" s="6"/>
    </row>
    <row r="47" customFormat="false" ht="14.4" hidden="false" customHeight="true" outlineLevel="0" collapsed="false">
      <c r="B47" s="6"/>
      <c r="AR47" s="6"/>
    </row>
    <row r="48" customFormat="false" ht="14.4" hidden="false" customHeight="true" outlineLevel="0" collapsed="false">
      <c r="B48" s="6"/>
      <c r="AR48" s="6"/>
    </row>
    <row r="49" s="27" customFormat="true" ht="14.4" hidden="false" customHeight="true" outlineLevel="0" collapsed="false">
      <c r="B49" s="39"/>
      <c r="D49" s="40" t="s">
        <v>46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47</v>
      </c>
      <c r="AI49" s="41"/>
      <c r="AJ49" s="41"/>
      <c r="AK49" s="41"/>
      <c r="AL49" s="41"/>
      <c r="AM49" s="41"/>
      <c r="AN49" s="41"/>
      <c r="AO49" s="41"/>
      <c r="AR49" s="39"/>
    </row>
    <row r="50" customFormat="false" ht="12.8" hidden="false" customHeight="false" outlineLevel="0" collapsed="false">
      <c r="B50" s="6"/>
      <c r="AR50" s="6"/>
    </row>
    <row r="51" customFormat="false" ht="12.8" hidden="false" customHeight="false" outlineLevel="0" collapsed="false">
      <c r="B51" s="6"/>
      <c r="AR51" s="6"/>
    </row>
    <row r="52" customFormat="false" ht="12.8" hidden="false" customHeight="false" outlineLevel="0" collapsed="false">
      <c r="B52" s="6"/>
      <c r="AR52" s="6"/>
    </row>
    <row r="53" customFormat="false" ht="12.8" hidden="false" customHeight="false" outlineLevel="0" collapsed="false">
      <c r="B53" s="6"/>
      <c r="AR53" s="6"/>
    </row>
    <row r="54" customFormat="false" ht="12.8" hidden="false" customHeight="false" outlineLevel="0" collapsed="false">
      <c r="B54" s="6"/>
      <c r="AR54" s="6"/>
    </row>
    <row r="55" customFormat="false" ht="12.8" hidden="false" customHeight="false" outlineLevel="0" collapsed="false">
      <c r="B55" s="6"/>
      <c r="AR55" s="6"/>
    </row>
    <row r="56" customFormat="false" ht="12.8" hidden="false" customHeight="false" outlineLevel="0" collapsed="false">
      <c r="B56" s="6"/>
      <c r="AR56" s="6"/>
    </row>
    <row r="57" customFormat="false" ht="12.8" hidden="false" customHeight="false" outlineLevel="0" collapsed="false">
      <c r="B57" s="6"/>
      <c r="AR57" s="6"/>
    </row>
    <row r="58" customFormat="false" ht="12.8" hidden="false" customHeight="false" outlineLevel="0" collapsed="false">
      <c r="B58" s="6"/>
      <c r="AR58" s="6"/>
    </row>
    <row r="59" customFormat="false" ht="12.8" hidden="false" customHeight="false" outlineLevel="0" collapsed="false">
      <c r="B59" s="6"/>
      <c r="AR59" s="6"/>
    </row>
    <row r="60" s="27" customFormat="true" ht="12.8" hidden="false" customHeight="false" outlineLevel="0" collapsed="false">
      <c r="A60" s="22"/>
      <c r="B60" s="23"/>
      <c r="C60" s="22"/>
      <c r="D60" s="42" t="s">
        <v>48</v>
      </c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42" t="s">
        <v>49</v>
      </c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42" t="s">
        <v>48</v>
      </c>
      <c r="AI60" s="25"/>
      <c r="AJ60" s="25"/>
      <c r="AK60" s="25"/>
      <c r="AL60" s="25"/>
      <c r="AM60" s="42" t="s">
        <v>49</v>
      </c>
      <c r="AN60" s="25"/>
      <c r="AO60" s="25"/>
      <c r="AP60" s="22"/>
      <c r="AQ60" s="22"/>
      <c r="AR60" s="23"/>
      <c r="BE60" s="22"/>
    </row>
    <row r="61" customFormat="false" ht="12.8" hidden="false" customHeight="false" outlineLevel="0" collapsed="false">
      <c r="B61" s="6"/>
      <c r="AR61" s="6"/>
    </row>
    <row r="62" customFormat="false" ht="12.8" hidden="false" customHeight="false" outlineLevel="0" collapsed="false">
      <c r="B62" s="6"/>
      <c r="AR62" s="6"/>
    </row>
    <row r="63" customFormat="false" ht="12.8" hidden="false" customHeight="false" outlineLevel="0" collapsed="false">
      <c r="B63" s="6"/>
      <c r="AR63" s="6"/>
    </row>
    <row r="64" s="27" customFormat="true" ht="12.8" hidden="false" customHeight="false" outlineLevel="0" collapsed="false">
      <c r="A64" s="22"/>
      <c r="B64" s="23"/>
      <c r="C64" s="22"/>
      <c r="D64" s="40" t="s">
        <v>50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51</v>
      </c>
      <c r="AI64" s="43"/>
      <c r="AJ64" s="43"/>
      <c r="AK64" s="43"/>
      <c r="AL64" s="43"/>
      <c r="AM64" s="43"/>
      <c r="AN64" s="43"/>
      <c r="AO64" s="43"/>
      <c r="AP64" s="22"/>
      <c r="AQ64" s="22"/>
      <c r="AR64" s="23"/>
      <c r="BE64" s="22"/>
    </row>
    <row r="65" customFormat="false" ht="12.8" hidden="false" customHeight="false" outlineLevel="0" collapsed="false">
      <c r="B65" s="6"/>
      <c r="AR65" s="6"/>
    </row>
    <row r="66" customFormat="false" ht="12.8" hidden="false" customHeight="false" outlineLevel="0" collapsed="false">
      <c r="B66" s="6"/>
      <c r="AR66" s="6"/>
    </row>
    <row r="67" customFormat="false" ht="12.8" hidden="false" customHeight="false" outlineLevel="0" collapsed="false">
      <c r="B67" s="6"/>
      <c r="AR67" s="6"/>
    </row>
    <row r="68" customFormat="false" ht="12.8" hidden="false" customHeight="false" outlineLevel="0" collapsed="false">
      <c r="B68" s="6"/>
      <c r="AR68" s="6"/>
    </row>
    <row r="69" customFormat="false" ht="12.8" hidden="false" customHeight="false" outlineLevel="0" collapsed="false">
      <c r="B69" s="6"/>
      <c r="AR69" s="6"/>
    </row>
    <row r="70" customFormat="false" ht="12.8" hidden="false" customHeight="false" outlineLevel="0" collapsed="false">
      <c r="B70" s="6"/>
      <c r="AR70" s="6"/>
    </row>
    <row r="71" customFormat="false" ht="12.8" hidden="false" customHeight="false" outlineLevel="0" collapsed="false">
      <c r="B71" s="6"/>
      <c r="AR71" s="6"/>
    </row>
    <row r="72" customFormat="false" ht="12.8" hidden="false" customHeight="false" outlineLevel="0" collapsed="false">
      <c r="B72" s="6"/>
      <c r="AR72" s="6"/>
    </row>
    <row r="73" customFormat="false" ht="12.8" hidden="false" customHeight="false" outlineLevel="0" collapsed="false">
      <c r="B73" s="6"/>
      <c r="AR73" s="6"/>
    </row>
    <row r="74" customFormat="false" ht="12.8" hidden="false" customHeight="false" outlineLevel="0" collapsed="false">
      <c r="B74" s="6"/>
      <c r="AR74" s="6"/>
    </row>
    <row r="75" s="27" customFormat="true" ht="12.8" hidden="false" customHeight="false" outlineLevel="0" collapsed="false">
      <c r="A75" s="22"/>
      <c r="B75" s="23"/>
      <c r="C75" s="22"/>
      <c r="D75" s="42" t="s">
        <v>48</v>
      </c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42" t="s">
        <v>49</v>
      </c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42" t="s">
        <v>48</v>
      </c>
      <c r="AI75" s="25"/>
      <c r="AJ75" s="25"/>
      <c r="AK75" s="25"/>
      <c r="AL75" s="25"/>
      <c r="AM75" s="42" t="s">
        <v>49</v>
      </c>
      <c r="AN75" s="25"/>
      <c r="AO75" s="25"/>
      <c r="AP75" s="22"/>
      <c r="AQ75" s="22"/>
      <c r="AR75" s="23"/>
      <c r="BE75" s="22"/>
    </row>
    <row r="76" s="27" customFormat="true" ht="12.8" hidden="false" customHeight="false" outlineLevel="0" collapsed="false">
      <c r="A76" s="22"/>
      <c r="B76" s="23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3"/>
      <c r="BE76" s="22"/>
    </row>
    <row r="77" s="27" customFormat="true" ht="6.95" hidden="false" customHeight="true" outlineLevel="0" collapsed="false">
      <c r="A77" s="22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3"/>
      <c r="BE77" s="22"/>
    </row>
    <row r="81" s="27" customFormat="true" ht="6.95" hidden="false" customHeight="true" outlineLevel="0" collapsed="false">
      <c r="A81" s="22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3"/>
      <c r="BE81" s="22"/>
    </row>
    <row r="82" s="27" customFormat="true" ht="24.95" hidden="false" customHeight="true" outlineLevel="0" collapsed="false">
      <c r="A82" s="22"/>
      <c r="B82" s="23"/>
      <c r="C82" s="7" t="s">
        <v>52</v>
      </c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3"/>
      <c r="BE82" s="22"/>
    </row>
    <row r="83" s="27" customFormat="true" ht="6.95" hidden="false" customHeight="true" outlineLevel="0" collapsed="false">
      <c r="A83" s="22"/>
      <c r="B83" s="23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3"/>
      <c r="BE83" s="22"/>
    </row>
    <row r="84" s="48" customFormat="true" ht="12" hidden="false" customHeight="true" outlineLevel="0" collapsed="false">
      <c r="B84" s="49"/>
      <c r="C84" s="15" t="s">
        <v>12</v>
      </c>
      <c r="L84" s="48" t="str">
        <f aca="false">K5</f>
        <v>GAL01</v>
      </c>
      <c r="AR84" s="49"/>
    </row>
    <row r="85" s="50" customFormat="true" ht="36.95" hidden="false" customHeight="true" outlineLevel="0" collapsed="false">
      <c r="B85" s="51"/>
      <c r="C85" s="52" t="s">
        <v>15</v>
      </c>
      <c r="L85" s="53" t="str">
        <f aca="false">K6</f>
        <v>Atrium Waldorfské základní a mateřské školy Brno</v>
      </c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R85" s="51"/>
    </row>
    <row r="86" s="27" customFormat="true" ht="6.95" hidden="false" customHeight="true" outlineLevel="0" collapsed="false">
      <c r="A86" s="22"/>
      <c r="B86" s="23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3"/>
      <c r="BE86" s="22"/>
    </row>
    <row r="87" s="27" customFormat="true" ht="12" hidden="false" customHeight="true" outlineLevel="0" collapsed="false">
      <c r="A87" s="22"/>
      <c r="B87" s="23"/>
      <c r="C87" s="15" t="s">
        <v>19</v>
      </c>
      <c r="D87" s="22"/>
      <c r="E87" s="22"/>
      <c r="F87" s="22"/>
      <c r="G87" s="22"/>
      <c r="H87" s="22"/>
      <c r="I87" s="22"/>
      <c r="J87" s="22"/>
      <c r="K87" s="22"/>
      <c r="L87" s="54" t="str">
        <f aca="false">IF(K8="","",K8)</f>
        <v> </v>
      </c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15" t="s">
        <v>21</v>
      </c>
      <c r="AJ87" s="22"/>
      <c r="AK87" s="22"/>
      <c r="AL87" s="22"/>
      <c r="AM87" s="55" t="str">
        <f aca="false">IF(AN8= "","",AN8)</f>
        <v>25. 5. 2021</v>
      </c>
      <c r="AN87" s="55"/>
      <c r="AO87" s="22"/>
      <c r="AP87" s="22"/>
      <c r="AQ87" s="22"/>
      <c r="AR87" s="23"/>
      <c r="BE87" s="22"/>
    </row>
    <row r="88" s="27" customFormat="true" ht="6.95" hidden="false" customHeight="true" outlineLevel="0" collapsed="false">
      <c r="A88" s="22"/>
      <c r="B88" s="23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3"/>
      <c r="BE88" s="22"/>
    </row>
    <row r="89" s="27" customFormat="true" ht="15.15" hidden="false" customHeight="true" outlineLevel="0" collapsed="false">
      <c r="A89" s="22"/>
      <c r="B89" s="23"/>
      <c r="C89" s="15" t="s">
        <v>23</v>
      </c>
      <c r="D89" s="22"/>
      <c r="E89" s="22"/>
      <c r="F89" s="22"/>
      <c r="G89" s="22"/>
      <c r="H89" s="22"/>
      <c r="I89" s="22"/>
      <c r="J89" s="22"/>
      <c r="K89" s="22"/>
      <c r="L89" s="48" t="str">
        <f aca="false">IF(E11= "","",E11)</f>
        <v> </v>
      </c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15" t="s">
        <v>28</v>
      </c>
      <c r="AJ89" s="22"/>
      <c r="AK89" s="22"/>
      <c r="AL89" s="22"/>
      <c r="AM89" s="56" t="str">
        <f aca="false">IF(E17="","",E17)</f>
        <v> </v>
      </c>
      <c r="AN89" s="56"/>
      <c r="AO89" s="56"/>
      <c r="AP89" s="56"/>
      <c r="AQ89" s="22"/>
      <c r="AR89" s="23"/>
      <c r="AS89" s="57" t="s">
        <v>53</v>
      </c>
      <c r="AT89" s="57"/>
      <c r="AU89" s="58"/>
      <c r="AV89" s="58"/>
      <c r="AW89" s="58"/>
      <c r="AX89" s="58"/>
      <c r="AY89" s="58"/>
      <c r="AZ89" s="58"/>
      <c r="BA89" s="58"/>
      <c r="BB89" s="58"/>
      <c r="BC89" s="58"/>
      <c r="BD89" s="59"/>
      <c r="BE89" s="22"/>
    </row>
    <row r="90" s="27" customFormat="true" ht="15.15" hidden="false" customHeight="true" outlineLevel="0" collapsed="false">
      <c r="A90" s="22"/>
      <c r="B90" s="23"/>
      <c r="C90" s="15" t="s">
        <v>26</v>
      </c>
      <c r="D90" s="22"/>
      <c r="E90" s="22"/>
      <c r="F90" s="22"/>
      <c r="G90" s="22"/>
      <c r="H90" s="22"/>
      <c r="I90" s="22"/>
      <c r="J90" s="22"/>
      <c r="K90" s="22"/>
      <c r="L90" s="48" t="str">
        <f aca="false">IF(E14= "Vyplň údaj","",E14)</f>
        <v/>
      </c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15" t="s">
        <v>30</v>
      </c>
      <c r="AJ90" s="22"/>
      <c r="AK90" s="22"/>
      <c r="AL90" s="22"/>
      <c r="AM90" s="56" t="str">
        <f aca="false">IF(E20="","",E20)</f>
        <v> </v>
      </c>
      <c r="AN90" s="56"/>
      <c r="AO90" s="56"/>
      <c r="AP90" s="56"/>
      <c r="AQ90" s="22"/>
      <c r="AR90" s="23"/>
      <c r="AS90" s="57"/>
      <c r="AT90" s="57"/>
      <c r="AU90" s="60"/>
      <c r="AV90" s="60"/>
      <c r="AW90" s="60"/>
      <c r="AX90" s="60"/>
      <c r="AY90" s="60"/>
      <c r="AZ90" s="60"/>
      <c r="BA90" s="60"/>
      <c r="BB90" s="60"/>
      <c r="BC90" s="60"/>
      <c r="BD90" s="61"/>
      <c r="BE90" s="22"/>
    </row>
    <row r="91" s="27" customFormat="true" ht="10.8" hidden="false" customHeight="true" outlineLevel="0" collapsed="false">
      <c r="A91" s="22"/>
      <c r="B91" s="23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3"/>
      <c r="AS91" s="57"/>
      <c r="AT91" s="57"/>
      <c r="AU91" s="60"/>
      <c r="AV91" s="60"/>
      <c r="AW91" s="60"/>
      <c r="AX91" s="60"/>
      <c r="AY91" s="60"/>
      <c r="AZ91" s="60"/>
      <c r="BA91" s="60"/>
      <c r="BB91" s="60"/>
      <c r="BC91" s="60"/>
      <c r="BD91" s="61"/>
      <c r="BE91" s="22"/>
    </row>
    <row r="92" s="27" customFormat="true" ht="29.3" hidden="false" customHeight="true" outlineLevel="0" collapsed="false">
      <c r="A92" s="22"/>
      <c r="B92" s="23"/>
      <c r="C92" s="62" t="s">
        <v>54</v>
      </c>
      <c r="D92" s="62"/>
      <c r="E92" s="62"/>
      <c r="F92" s="62"/>
      <c r="G92" s="62"/>
      <c r="H92" s="63"/>
      <c r="I92" s="64" t="s">
        <v>55</v>
      </c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5" t="s">
        <v>56</v>
      </c>
      <c r="AH92" s="65"/>
      <c r="AI92" s="65"/>
      <c r="AJ92" s="65"/>
      <c r="AK92" s="65"/>
      <c r="AL92" s="65"/>
      <c r="AM92" s="65"/>
      <c r="AN92" s="66" t="s">
        <v>57</v>
      </c>
      <c r="AO92" s="66"/>
      <c r="AP92" s="66"/>
      <c r="AQ92" s="67" t="s">
        <v>58</v>
      </c>
      <c r="AR92" s="23"/>
      <c r="AS92" s="68" t="s">
        <v>59</v>
      </c>
      <c r="AT92" s="69" t="s">
        <v>60</v>
      </c>
      <c r="AU92" s="69" t="s">
        <v>61</v>
      </c>
      <c r="AV92" s="69" t="s">
        <v>62</v>
      </c>
      <c r="AW92" s="69" t="s">
        <v>63</v>
      </c>
      <c r="AX92" s="69" t="s">
        <v>64</v>
      </c>
      <c r="AY92" s="69" t="s">
        <v>65</v>
      </c>
      <c r="AZ92" s="69" t="s">
        <v>66</v>
      </c>
      <c r="BA92" s="69" t="s">
        <v>67</v>
      </c>
      <c r="BB92" s="69" t="s">
        <v>68</v>
      </c>
      <c r="BC92" s="69" t="s">
        <v>69</v>
      </c>
      <c r="BD92" s="70" t="s">
        <v>70</v>
      </c>
      <c r="BE92" s="22"/>
    </row>
    <row r="93" s="27" customFormat="true" ht="10.8" hidden="false" customHeight="true" outlineLevel="0" collapsed="false">
      <c r="A93" s="22"/>
      <c r="B93" s="23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3"/>
      <c r="AS93" s="71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3"/>
      <c r="BE93" s="22"/>
    </row>
    <row r="94" s="74" customFormat="true" ht="32.4" hidden="false" customHeight="true" outlineLevel="0" collapsed="false">
      <c r="B94" s="75"/>
      <c r="C94" s="76" t="s">
        <v>71</v>
      </c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77"/>
      <c r="AB94" s="77"/>
      <c r="AC94" s="77"/>
      <c r="AD94" s="77"/>
      <c r="AE94" s="77"/>
      <c r="AF94" s="77"/>
      <c r="AG94" s="78" t="n">
        <f aca="false">ROUND(AG95,2)</f>
        <v>0</v>
      </c>
      <c r="AH94" s="78"/>
      <c r="AI94" s="78"/>
      <c r="AJ94" s="78"/>
      <c r="AK94" s="78"/>
      <c r="AL94" s="78"/>
      <c r="AM94" s="78"/>
      <c r="AN94" s="79" t="n">
        <f aca="false">SUM(AG94,AT94)</f>
        <v>0</v>
      </c>
      <c r="AO94" s="79"/>
      <c r="AP94" s="79"/>
      <c r="AQ94" s="80"/>
      <c r="AR94" s="75"/>
      <c r="AS94" s="81" t="n">
        <f aca="false">ROUND(AS95,2)</f>
        <v>0</v>
      </c>
      <c r="AT94" s="82" t="n">
        <f aca="false">ROUND(SUM(AV94:AW94),2)</f>
        <v>0</v>
      </c>
      <c r="AU94" s="83" t="n">
        <f aca="false">ROUND(AU95,5)</f>
        <v>0</v>
      </c>
      <c r="AV94" s="82" t="n">
        <f aca="false">ROUND(AZ94*L29,2)</f>
        <v>0</v>
      </c>
      <c r="AW94" s="82" t="n">
        <f aca="false">ROUND(BA94*L30,2)</f>
        <v>0</v>
      </c>
      <c r="AX94" s="82" t="n">
        <f aca="false">ROUND(BB94*L29,2)</f>
        <v>0</v>
      </c>
      <c r="AY94" s="82" t="n">
        <f aca="false">ROUND(BC94*L30,2)</f>
        <v>0</v>
      </c>
      <c r="AZ94" s="82" t="n">
        <f aca="false">ROUND(AZ95,2)</f>
        <v>0</v>
      </c>
      <c r="BA94" s="82" t="n">
        <f aca="false">ROUND(BA95,2)</f>
        <v>0</v>
      </c>
      <c r="BB94" s="82" t="n">
        <f aca="false">ROUND(BB95,2)</f>
        <v>0</v>
      </c>
      <c r="BC94" s="82" t="n">
        <f aca="false">ROUND(BC95,2)</f>
        <v>0</v>
      </c>
      <c r="BD94" s="84" t="n">
        <f aca="false">ROUND(BD95,2)</f>
        <v>0</v>
      </c>
      <c r="BS94" s="85" t="s">
        <v>72</v>
      </c>
      <c r="BT94" s="85" t="s">
        <v>73</v>
      </c>
      <c r="BU94" s="86" t="s">
        <v>74</v>
      </c>
      <c r="BV94" s="85" t="s">
        <v>75</v>
      </c>
      <c r="BW94" s="85" t="s">
        <v>3</v>
      </c>
      <c r="BX94" s="85" t="s">
        <v>76</v>
      </c>
      <c r="CL94" s="85"/>
    </row>
    <row r="95" s="98" customFormat="true" ht="16.5" hidden="false" customHeight="true" outlineLevel="0" collapsed="false">
      <c r="A95" s="87" t="s">
        <v>77</v>
      </c>
      <c r="B95" s="88"/>
      <c r="C95" s="89"/>
      <c r="D95" s="90" t="s">
        <v>78</v>
      </c>
      <c r="E95" s="90"/>
      <c r="F95" s="90"/>
      <c r="G95" s="90"/>
      <c r="H95" s="90"/>
      <c r="I95" s="91"/>
      <c r="J95" s="90" t="s">
        <v>79</v>
      </c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2" t="n">
        <f aca="false">'SO03B - Výukové prvky'!J30</f>
        <v>0</v>
      </c>
      <c r="AH95" s="92"/>
      <c r="AI95" s="92"/>
      <c r="AJ95" s="92"/>
      <c r="AK95" s="92"/>
      <c r="AL95" s="92"/>
      <c r="AM95" s="92"/>
      <c r="AN95" s="92" t="n">
        <f aca="false">SUM(AG95,AT95)</f>
        <v>0</v>
      </c>
      <c r="AO95" s="92"/>
      <c r="AP95" s="92"/>
      <c r="AQ95" s="93" t="s">
        <v>80</v>
      </c>
      <c r="AR95" s="88"/>
      <c r="AS95" s="94" t="n">
        <v>0</v>
      </c>
      <c r="AT95" s="95" t="n">
        <f aca="false">ROUND(SUM(AV95:AW95),2)</f>
        <v>0</v>
      </c>
      <c r="AU95" s="96" t="n">
        <f aca="false">'SO03B - Výukové prvky'!P119</f>
        <v>0</v>
      </c>
      <c r="AV95" s="95" t="n">
        <f aca="false">'SO03B - Výukové prvky'!J33</f>
        <v>0</v>
      </c>
      <c r="AW95" s="95" t="n">
        <f aca="false">'SO03B - Výukové prvky'!J34</f>
        <v>0</v>
      </c>
      <c r="AX95" s="95" t="n">
        <f aca="false">'SO03B - Výukové prvky'!J35</f>
        <v>0</v>
      </c>
      <c r="AY95" s="95" t="n">
        <f aca="false">'SO03B - Výukové prvky'!J36</f>
        <v>0</v>
      </c>
      <c r="AZ95" s="95" t="n">
        <f aca="false">'SO03B - Výukové prvky'!F33</f>
        <v>0</v>
      </c>
      <c r="BA95" s="95" t="n">
        <f aca="false">'SO03B - Výukové prvky'!F34</f>
        <v>0</v>
      </c>
      <c r="BB95" s="95" t="n">
        <f aca="false">'SO03B - Výukové prvky'!F35</f>
        <v>0</v>
      </c>
      <c r="BC95" s="95" t="n">
        <f aca="false">'SO03B - Výukové prvky'!F36</f>
        <v>0</v>
      </c>
      <c r="BD95" s="97" t="n">
        <f aca="false">'SO03B - Výukové prvky'!F37</f>
        <v>0</v>
      </c>
      <c r="BT95" s="99" t="s">
        <v>81</v>
      </c>
      <c r="BV95" s="99" t="s">
        <v>75</v>
      </c>
      <c r="BW95" s="99" t="s">
        <v>82</v>
      </c>
      <c r="BX95" s="99" t="s">
        <v>3</v>
      </c>
      <c r="CL95" s="99"/>
      <c r="CM95" s="99" t="s">
        <v>83</v>
      </c>
    </row>
    <row r="96" s="27" customFormat="true" ht="30" hidden="false" customHeight="true" outlineLevel="0" collapsed="false">
      <c r="A96" s="22"/>
      <c r="B96" s="23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3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</row>
    <row r="97" s="27" customFormat="true" ht="6.95" hidden="false" customHeight="true" outlineLevel="0" collapsed="false">
      <c r="A97" s="22"/>
      <c r="B97" s="44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23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</row>
  </sheetData>
  <mergeCells count="42">
    <mergeCell ref="AR2:BE2"/>
    <mergeCell ref="K5:AO5"/>
    <mergeCell ref="BE5:BE34"/>
    <mergeCell ref="K6:AO6"/>
    <mergeCell ref="E14:AJ14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L30:P30"/>
    <mergeCell ref="W30:AE30"/>
    <mergeCell ref="AK30:AO30"/>
    <mergeCell ref="L31:P31"/>
    <mergeCell ref="W31:AE31"/>
    <mergeCell ref="AK31:AO31"/>
    <mergeCell ref="L32:P32"/>
    <mergeCell ref="W32:AE32"/>
    <mergeCell ref="AK32:AO32"/>
    <mergeCell ref="L33:P33"/>
    <mergeCell ref="W33:AE33"/>
    <mergeCell ref="AK33:AO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G94:AM94"/>
    <mergeCell ref="AN94:AP94"/>
    <mergeCell ref="D95:H95"/>
    <mergeCell ref="J95:AF95"/>
    <mergeCell ref="AG95:AM95"/>
    <mergeCell ref="AN95:AP95"/>
  </mergeCells>
  <hyperlinks>
    <hyperlink ref="A95" location="'SO03B - Výukové prvky'!C2" display="/"/>
  </hyperlinks>
  <printOptions headings="false" gridLines="false" gridLinesSet="true" horizontalCentered="false" verticalCentered="false"/>
  <pageMargins left="0.39375" right="0.39375" top="0.39375" bottom="0.39375" header="0.511811023622047" footer="0"/>
  <pageSetup paperSize="9" scale="100" fitToWidth="1" fitToHeight="100" pageOrder="downThenOver" orientation="portrait" blackAndWhite="false" draft="false" cellComments="none" horizontalDpi="300" verticalDpi="300" copies="1"/>
  <headerFooter differentFirst="false" differentOddEven="false">
    <oddHeader/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2:BM214"/>
  <sheetViews>
    <sheetView showFormulas="false" showGridLines="false" showRowColHeaders="true" showZeros="true" rightToLeft="false" tabSelected="true" showOutlineSymbols="true" defaultGridColor="true" view="pageBreakPreview" topLeftCell="A151" colorId="64" zoomScale="100" zoomScaleNormal="100" zoomScalePageLayoutView="100" workbookViewId="0">
      <selection pane="topLeft" activeCell="F171" activeCellId="0" sqref="F171"/>
    </sheetView>
  </sheetViews>
  <sheetFormatPr defaultColWidth="8.5078125" defaultRowHeight="12.8" zeroHeight="false" outlineLevelRow="0" outlineLevelCol="0"/>
  <cols>
    <col collapsed="false" customWidth="true" hidden="false" outlineLevel="0" max="1" min="1" style="0" width="8.34"/>
    <col collapsed="false" customWidth="true" hidden="false" outlineLevel="0" max="2" min="2" style="0" width="1.17"/>
    <col collapsed="false" customWidth="true" hidden="false" outlineLevel="0" max="3" min="3" style="0" width="4.16"/>
    <col collapsed="false" customWidth="true" hidden="false" outlineLevel="0" max="4" min="4" style="0" width="4.34"/>
    <col collapsed="false" customWidth="true" hidden="false" outlineLevel="0" max="5" min="5" style="0" width="17.15"/>
    <col collapsed="false" customWidth="true" hidden="false" outlineLevel="0" max="6" min="6" style="0" width="50.84"/>
    <col collapsed="false" customWidth="true" hidden="false" outlineLevel="0" max="7" min="7" style="0" width="7.5"/>
    <col collapsed="false" customWidth="true" hidden="false" outlineLevel="0" max="8" min="8" style="0" width="14"/>
    <col collapsed="false" customWidth="true" hidden="false" outlineLevel="0" max="9" min="9" style="0" width="15.83"/>
    <col collapsed="false" customWidth="true" hidden="false" outlineLevel="0" max="11" min="10" style="0" width="22.34"/>
    <col collapsed="false" customWidth="true" hidden="false" outlineLevel="0" max="12" min="12" style="0" width="9.34"/>
    <col collapsed="false" customWidth="true" hidden="true" outlineLevel="0" max="13" min="13" style="0" width="10.83"/>
    <col collapsed="false" customWidth="true" hidden="true" outlineLevel="0" max="14" min="14" style="0" width="9.34"/>
    <col collapsed="false" customWidth="true" hidden="true" outlineLevel="0" max="20" min="15" style="0" width="14.16"/>
    <col collapsed="false" customWidth="true" hidden="true" outlineLevel="0" max="21" min="21" style="0" width="16.34"/>
    <col collapsed="false" customWidth="true" hidden="false" outlineLevel="0" max="22" min="22" style="0" width="12.34"/>
    <col collapsed="false" customWidth="true" hidden="false" outlineLevel="0" max="23" min="23" style="0" width="16.34"/>
    <col collapsed="false" customWidth="true" hidden="false" outlineLevel="0" max="24" min="24" style="0" width="12.34"/>
    <col collapsed="false" customWidth="true" hidden="false" outlineLevel="0" max="25" min="25" style="0" width="15"/>
    <col collapsed="false" customWidth="true" hidden="false" outlineLevel="0" max="26" min="26" style="0" width="11"/>
    <col collapsed="false" customWidth="true" hidden="false" outlineLevel="0" max="27" min="27" style="0" width="15"/>
    <col collapsed="false" customWidth="true" hidden="false" outlineLevel="0" max="28" min="28" style="0" width="16.34"/>
    <col collapsed="false" customWidth="true" hidden="false" outlineLevel="0" max="29" min="29" style="0" width="11"/>
    <col collapsed="false" customWidth="true" hidden="false" outlineLevel="0" max="30" min="30" style="0" width="15"/>
    <col collapsed="false" customWidth="true" hidden="false" outlineLevel="0" max="31" min="31" style="0" width="16.34"/>
    <col collapsed="false" customWidth="true" hidden="true" outlineLevel="0" max="65" min="44" style="0" width="9.34"/>
  </cols>
  <sheetData>
    <row r="2" customFormat="false" ht="36.95" hidden="false" customHeight="true" outlineLevel="0" collapsed="false">
      <c r="L2" s="2" t="s">
        <v>4</v>
      </c>
      <c r="M2" s="2"/>
      <c r="N2" s="2"/>
      <c r="O2" s="2"/>
      <c r="P2" s="2"/>
      <c r="Q2" s="2"/>
      <c r="R2" s="2"/>
      <c r="S2" s="2"/>
      <c r="T2" s="2"/>
      <c r="U2" s="2"/>
      <c r="V2" s="2"/>
      <c r="AT2" s="3" t="s">
        <v>82</v>
      </c>
    </row>
    <row r="3" customFormat="false" ht="6.95" hidden="false" customHeight="true" outlineLevel="0" collapsed="false">
      <c r="B3" s="4"/>
      <c r="C3" s="5"/>
      <c r="D3" s="5"/>
      <c r="E3" s="5"/>
      <c r="F3" s="5"/>
      <c r="G3" s="5"/>
      <c r="H3" s="5"/>
      <c r="I3" s="5"/>
      <c r="J3" s="5"/>
      <c r="K3" s="5"/>
      <c r="L3" s="6"/>
      <c r="AT3" s="3" t="s">
        <v>83</v>
      </c>
    </row>
    <row r="4" customFormat="false" ht="24.95" hidden="false" customHeight="true" outlineLevel="0" collapsed="false">
      <c r="B4" s="6"/>
      <c r="D4" s="7" t="s">
        <v>84</v>
      </c>
      <c r="L4" s="6"/>
      <c r="M4" s="100" t="s">
        <v>9</v>
      </c>
      <c r="AT4" s="3" t="s">
        <v>2</v>
      </c>
    </row>
    <row r="5" customFormat="false" ht="6.95" hidden="false" customHeight="true" outlineLevel="0" collapsed="false">
      <c r="B5" s="6"/>
      <c r="L5" s="6"/>
    </row>
    <row r="6" customFormat="false" ht="12" hidden="false" customHeight="true" outlineLevel="0" collapsed="false">
      <c r="B6" s="6"/>
      <c r="D6" s="15" t="s">
        <v>15</v>
      </c>
      <c r="L6" s="6"/>
    </row>
    <row r="7" customFormat="false" ht="16.5" hidden="false" customHeight="true" outlineLevel="0" collapsed="false">
      <c r="B7" s="6"/>
      <c r="E7" s="101" t="str">
        <f aca="false">'Rekapitulace stavby'!K6</f>
        <v>Atrium Waldorfské základní a mateřské školy Brno</v>
      </c>
      <c r="F7" s="101"/>
      <c r="G7" s="101"/>
      <c r="H7" s="101"/>
      <c r="L7" s="6"/>
    </row>
    <row r="8" s="27" customFormat="true" ht="12" hidden="false" customHeight="true" outlineLevel="0" collapsed="false">
      <c r="A8" s="22"/>
      <c r="B8" s="23"/>
      <c r="C8" s="22"/>
      <c r="D8" s="15" t="s">
        <v>85</v>
      </c>
      <c r="E8" s="22"/>
      <c r="F8" s="22"/>
      <c r="G8" s="22"/>
      <c r="H8" s="22"/>
      <c r="I8" s="22"/>
      <c r="J8" s="22"/>
      <c r="K8" s="22"/>
      <c r="L8" s="39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</row>
    <row r="9" s="27" customFormat="true" ht="16.5" hidden="false" customHeight="true" outlineLevel="0" collapsed="false">
      <c r="A9" s="22"/>
      <c r="B9" s="23"/>
      <c r="C9" s="22"/>
      <c r="D9" s="22"/>
      <c r="E9" s="102" t="s">
        <v>86</v>
      </c>
      <c r="F9" s="102"/>
      <c r="G9" s="102"/>
      <c r="H9" s="102"/>
      <c r="I9" s="22"/>
      <c r="J9" s="22"/>
      <c r="K9" s="22"/>
      <c r="L9" s="39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</row>
    <row r="10" s="27" customFormat="true" ht="12.8" hidden="false" customHeight="false" outlineLevel="0" collapsed="false">
      <c r="A10" s="22"/>
      <c r="B10" s="23"/>
      <c r="C10" s="22"/>
      <c r="D10" s="22"/>
      <c r="E10" s="22"/>
      <c r="F10" s="22"/>
      <c r="G10" s="22"/>
      <c r="H10" s="22"/>
      <c r="I10" s="22"/>
      <c r="J10" s="22"/>
      <c r="K10" s="22"/>
      <c r="L10" s="39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</row>
    <row r="11" s="27" customFormat="true" ht="12" hidden="false" customHeight="true" outlineLevel="0" collapsed="false">
      <c r="A11" s="22"/>
      <c r="B11" s="23"/>
      <c r="C11" s="22"/>
      <c r="D11" s="15" t="s">
        <v>17</v>
      </c>
      <c r="E11" s="22"/>
      <c r="F11" s="16"/>
      <c r="G11" s="22"/>
      <c r="H11" s="22"/>
      <c r="I11" s="15" t="s">
        <v>18</v>
      </c>
      <c r="J11" s="16"/>
      <c r="K11" s="22"/>
      <c r="L11" s="39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</row>
    <row r="12" s="27" customFormat="true" ht="12" hidden="false" customHeight="true" outlineLevel="0" collapsed="false">
      <c r="A12" s="22"/>
      <c r="B12" s="23"/>
      <c r="C12" s="22"/>
      <c r="D12" s="15" t="s">
        <v>19</v>
      </c>
      <c r="E12" s="22"/>
      <c r="F12" s="16" t="s">
        <v>20</v>
      </c>
      <c r="G12" s="22"/>
      <c r="H12" s="22"/>
      <c r="I12" s="15" t="s">
        <v>21</v>
      </c>
      <c r="J12" s="103" t="n">
        <v>44592</v>
      </c>
      <c r="K12" s="22"/>
      <c r="L12" s="39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</row>
    <row r="13" s="27" customFormat="true" ht="10.8" hidden="false" customHeight="true" outlineLevel="0" collapsed="false">
      <c r="A13" s="22"/>
      <c r="B13" s="23"/>
      <c r="C13" s="22"/>
      <c r="D13" s="22"/>
      <c r="E13" s="22"/>
      <c r="F13" s="22"/>
      <c r="G13" s="22"/>
      <c r="H13" s="22"/>
      <c r="I13" s="22"/>
      <c r="J13" s="22"/>
      <c r="K13" s="22"/>
      <c r="L13" s="39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</row>
    <row r="14" s="27" customFormat="true" ht="12" hidden="false" customHeight="true" outlineLevel="0" collapsed="false">
      <c r="A14" s="22"/>
      <c r="B14" s="23"/>
      <c r="C14" s="22"/>
      <c r="D14" s="15" t="s">
        <v>23</v>
      </c>
      <c r="E14" s="22"/>
      <c r="F14" s="22"/>
      <c r="G14" s="22"/>
      <c r="H14" s="22"/>
      <c r="I14" s="15" t="s">
        <v>24</v>
      </c>
      <c r="J14" s="16" t="str">
        <f aca="false">IF('Rekapitulace stavby'!AN10="","",'Rekapitulace stavby'!AN10)</f>
        <v/>
      </c>
      <c r="K14" s="22"/>
      <c r="L14" s="39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</row>
    <row r="15" s="27" customFormat="true" ht="18" hidden="false" customHeight="true" outlineLevel="0" collapsed="false">
      <c r="A15" s="22"/>
      <c r="B15" s="23"/>
      <c r="C15" s="22"/>
      <c r="D15" s="22"/>
      <c r="E15" s="16" t="str">
        <f aca="false">IF('Rekapitulace stavby'!E11="","",'Rekapitulace stavby'!E11)</f>
        <v> </v>
      </c>
      <c r="F15" s="22"/>
      <c r="G15" s="22"/>
      <c r="H15" s="22"/>
      <c r="I15" s="15" t="s">
        <v>25</v>
      </c>
      <c r="J15" s="16" t="str">
        <f aca="false">IF('Rekapitulace stavby'!AN11="","",'Rekapitulace stavby'!AN11)</f>
        <v/>
      </c>
      <c r="K15" s="22"/>
      <c r="L15" s="39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</row>
    <row r="16" s="27" customFormat="true" ht="6.95" hidden="false" customHeight="true" outlineLevel="0" collapsed="false">
      <c r="A16" s="22"/>
      <c r="B16" s="23"/>
      <c r="C16" s="22"/>
      <c r="D16" s="22"/>
      <c r="E16" s="22"/>
      <c r="F16" s="22"/>
      <c r="G16" s="22"/>
      <c r="H16" s="22"/>
      <c r="I16" s="22"/>
      <c r="J16" s="22"/>
      <c r="K16" s="22"/>
      <c r="L16" s="39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</row>
    <row r="17" s="27" customFormat="true" ht="12" hidden="false" customHeight="true" outlineLevel="0" collapsed="false">
      <c r="A17" s="22"/>
      <c r="B17" s="23"/>
      <c r="C17" s="22"/>
      <c r="D17" s="15" t="s">
        <v>26</v>
      </c>
      <c r="E17" s="22"/>
      <c r="F17" s="22"/>
      <c r="G17" s="22"/>
      <c r="H17" s="22"/>
      <c r="I17" s="15" t="s">
        <v>24</v>
      </c>
      <c r="J17" s="104" t="str">
        <f aca="false">'Rekapitulace stavby'!AN13</f>
        <v>Vyplň údaj</v>
      </c>
      <c r="K17" s="22"/>
      <c r="L17" s="39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</row>
    <row r="18" s="27" customFormat="true" ht="18" hidden="false" customHeight="true" outlineLevel="0" collapsed="false">
      <c r="A18" s="22"/>
      <c r="B18" s="23"/>
      <c r="C18" s="22"/>
      <c r="D18" s="22"/>
      <c r="E18" s="105" t="str">
        <f aca="false">'Rekapitulace stavby'!E14</f>
        <v>Vyplň údaj</v>
      </c>
      <c r="F18" s="105"/>
      <c r="G18" s="105"/>
      <c r="H18" s="105"/>
      <c r="I18" s="15" t="s">
        <v>25</v>
      </c>
      <c r="J18" s="104" t="str">
        <f aca="false">'Rekapitulace stavby'!AN14</f>
        <v>Vyplň údaj</v>
      </c>
      <c r="K18" s="22"/>
      <c r="L18" s="39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</row>
    <row r="19" s="27" customFormat="true" ht="6.95" hidden="false" customHeight="true" outlineLevel="0" collapsed="false">
      <c r="A19" s="22"/>
      <c r="B19" s="23"/>
      <c r="C19" s="22"/>
      <c r="D19" s="22"/>
      <c r="E19" s="22"/>
      <c r="F19" s="22"/>
      <c r="G19" s="22"/>
      <c r="H19" s="22"/>
      <c r="I19" s="22"/>
      <c r="J19" s="22"/>
      <c r="K19" s="22"/>
      <c r="L19" s="39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</row>
    <row r="20" s="27" customFormat="true" ht="12" hidden="false" customHeight="true" outlineLevel="0" collapsed="false">
      <c r="A20" s="22"/>
      <c r="B20" s="23"/>
      <c r="C20" s="22"/>
      <c r="D20" s="15" t="s">
        <v>28</v>
      </c>
      <c r="E20" s="22"/>
      <c r="F20" s="22"/>
      <c r="G20" s="22"/>
      <c r="H20" s="22"/>
      <c r="I20" s="15" t="s">
        <v>24</v>
      </c>
      <c r="J20" s="16" t="str">
        <f aca="false">IF('Rekapitulace stavby'!AN16="","",'Rekapitulace stavby'!AN16)</f>
        <v/>
      </c>
      <c r="K20" s="22"/>
      <c r="L20" s="39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</row>
    <row r="21" s="27" customFormat="true" ht="18" hidden="false" customHeight="true" outlineLevel="0" collapsed="false">
      <c r="A21" s="22"/>
      <c r="B21" s="23"/>
      <c r="C21" s="22"/>
      <c r="D21" s="22"/>
      <c r="E21" s="16" t="str">
        <f aca="false">IF('Rekapitulace stavby'!E17="","",'Rekapitulace stavby'!E17)</f>
        <v> </v>
      </c>
      <c r="F21" s="22"/>
      <c r="G21" s="22"/>
      <c r="H21" s="22"/>
      <c r="I21" s="15" t="s">
        <v>25</v>
      </c>
      <c r="J21" s="16" t="str">
        <f aca="false">IF('Rekapitulace stavby'!AN17="","",'Rekapitulace stavby'!AN17)</f>
        <v/>
      </c>
      <c r="K21" s="22"/>
      <c r="L21" s="39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</row>
    <row r="22" s="27" customFormat="true" ht="6.95" hidden="false" customHeight="true" outlineLevel="0" collapsed="false">
      <c r="A22" s="22"/>
      <c r="B22" s="23"/>
      <c r="C22" s="22"/>
      <c r="D22" s="22"/>
      <c r="E22" s="22"/>
      <c r="F22" s="22"/>
      <c r="G22" s="22"/>
      <c r="H22" s="22"/>
      <c r="I22" s="22"/>
      <c r="J22" s="22"/>
      <c r="K22" s="22"/>
      <c r="L22" s="39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</row>
    <row r="23" s="27" customFormat="true" ht="12" hidden="false" customHeight="true" outlineLevel="0" collapsed="false">
      <c r="A23" s="22"/>
      <c r="B23" s="23"/>
      <c r="C23" s="22"/>
      <c r="D23" s="15" t="s">
        <v>30</v>
      </c>
      <c r="E23" s="22"/>
      <c r="F23" s="22"/>
      <c r="G23" s="22"/>
      <c r="H23" s="22"/>
      <c r="I23" s="15" t="s">
        <v>24</v>
      </c>
      <c r="J23" s="16" t="str">
        <f aca="false">IF('Rekapitulace stavby'!AN19="","",'Rekapitulace stavby'!AN19)</f>
        <v/>
      </c>
      <c r="K23" s="22"/>
      <c r="L23" s="39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</row>
    <row r="24" s="27" customFormat="true" ht="18" hidden="false" customHeight="true" outlineLevel="0" collapsed="false">
      <c r="A24" s="22"/>
      <c r="B24" s="23"/>
      <c r="C24" s="22"/>
      <c r="D24" s="22"/>
      <c r="E24" s="16" t="str">
        <f aca="false">IF('Rekapitulace stavby'!E20="","",'Rekapitulace stavby'!E20)</f>
        <v> </v>
      </c>
      <c r="F24" s="22"/>
      <c r="G24" s="22"/>
      <c r="H24" s="22"/>
      <c r="I24" s="15" t="s">
        <v>25</v>
      </c>
      <c r="J24" s="16" t="str">
        <f aca="false">IF('Rekapitulace stavby'!AN20="","",'Rekapitulace stavby'!AN20)</f>
        <v/>
      </c>
      <c r="K24" s="22"/>
      <c r="L24" s="39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</row>
    <row r="25" s="27" customFormat="true" ht="6.95" hidden="false" customHeight="true" outlineLevel="0" collapsed="false">
      <c r="A25" s="22"/>
      <c r="B25" s="23"/>
      <c r="C25" s="22"/>
      <c r="D25" s="22"/>
      <c r="E25" s="22"/>
      <c r="F25" s="22"/>
      <c r="G25" s="22"/>
      <c r="H25" s="22"/>
      <c r="I25" s="22"/>
      <c r="J25" s="22"/>
      <c r="K25" s="22"/>
      <c r="L25" s="39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</row>
    <row r="26" s="27" customFormat="true" ht="12" hidden="false" customHeight="true" outlineLevel="0" collapsed="false">
      <c r="A26" s="22"/>
      <c r="B26" s="23"/>
      <c r="C26" s="22"/>
      <c r="D26" s="15" t="s">
        <v>31</v>
      </c>
      <c r="E26" s="22"/>
      <c r="F26" s="22"/>
      <c r="G26" s="22"/>
      <c r="H26" s="22"/>
      <c r="I26" s="22"/>
      <c r="J26" s="22"/>
      <c r="K26" s="22"/>
      <c r="L26" s="39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</row>
    <row r="27" s="109" customFormat="true" ht="35.25" hidden="false" customHeight="true" outlineLevel="0" collapsed="false">
      <c r="A27" s="106"/>
      <c r="B27" s="107"/>
      <c r="C27" s="106"/>
      <c r="D27" s="106"/>
      <c r="E27" s="20" t="s">
        <v>32</v>
      </c>
      <c r="F27" s="20"/>
      <c r="G27" s="20"/>
      <c r="H27" s="20"/>
      <c r="I27" s="106"/>
      <c r="J27" s="106"/>
      <c r="K27" s="106"/>
      <c r="L27" s="108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</row>
    <row r="28" s="27" customFormat="true" ht="6.95" hidden="false" customHeight="true" outlineLevel="0" collapsed="false">
      <c r="A28" s="22"/>
      <c r="B28" s="23"/>
      <c r="C28" s="22"/>
      <c r="D28" s="22"/>
      <c r="E28" s="22"/>
      <c r="F28" s="22"/>
      <c r="G28" s="22"/>
      <c r="H28" s="22"/>
      <c r="I28" s="22"/>
      <c r="J28" s="22"/>
      <c r="K28" s="22"/>
      <c r="L28" s="39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</row>
    <row r="29" s="27" customFormat="true" ht="6.95" hidden="false" customHeight="true" outlineLevel="0" collapsed="false">
      <c r="A29" s="22"/>
      <c r="B29" s="23"/>
      <c r="C29" s="22"/>
      <c r="D29" s="72"/>
      <c r="E29" s="72"/>
      <c r="F29" s="72"/>
      <c r="G29" s="72"/>
      <c r="H29" s="72"/>
      <c r="I29" s="72"/>
      <c r="J29" s="72"/>
      <c r="K29" s="72"/>
      <c r="L29" s="39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</row>
    <row r="30" s="27" customFormat="true" ht="25.45" hidden="false" customHeight="true" outlineLevel="0" collapsed="false">
      <c r="A30" s="22"/>
      <c r="B30" s="23"/>
      <c r="C30" s="22"/>
      <c r="D30" s="110" t="s">
        <v>33</v>
      </c>
      <c r="E30" s="22"/>
      <c r="F30" s="22"/>
      <c r="G30" s="22"/>
      <c r="H30" s="22"/>
      <c r="I30" s="22"/>
      <c r="J30" s="111" t="n">
        <f aca="false">ROUND(J119, 2)</f>
        <v>0</v>
      </c>
      <c r="K30" s="22"/>
      <c r="L30" s="39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</row>
    <row r="31" s="27" customFormat="true" ht="6.95" hidden="false" customHeight="true" outlineLevel="0" collapsed="false">
      <c r="A31" s="22"/>
      <c r="B31" s="23"/>
      <c r="C31" s="22"/>
      <c r="D31" s="72"/>
      <c r="E31" s="72"/>
      <c r="F31" s="72"/>
      <c r="G31" s="72"/>
      <c r="H31" s="72"/>
      <c r="I31" s="72"/>
      <c r="J31" s="72"/>
      <c r="K31" s="72"/>
      <c r="L31" s="39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</row>
    <row r="32" s="27" customFormat="true" ht="14.4" hidden="false" customHeight="true" outlineLevel="0" collapsed="false">
      <c r="A32" s="22"/>
      <c r="B32" s="23"/>
      <c r="C32" s="22"/>
      <c r="D32" s="22"/>
      <c r="E32" s="22"/>
      <c r="F32" s="112" t="s">
        <v>35</v>
      </c>
      <c r="G32" s="22"/>
      <c r="H32" s="22"/>
      <c r="I32" s="112" t="s">
        <v>34</v>
      </c>
      <c r="J32" s="112" t="s">
        <v>36</v>
      </c>
      <c r="K32" s="22"/>
      <c r="L32" s="39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</row>
    <row r="33" s="27" customFormat="true" ht="14.4" hidden="false" customHeight="true" outlineLevel="0" collapsed="false">
      <c r="A33" s="22"/>
      <c r="B33" s="23"/>
      <c r="C33" s="22"/>
      <c r="D33" s="113" t="s">
        <v>37</v>
      </c>
      <c r="E33" s="15" t="s">
        <v>38</v>
      </c>
      <c r="F33" s="114" t="n">
        <f aca="false">ROUND((SUM(BE119:BE213)),  2)</f>
        <v>0</v>
      </c>
      <c r="G33" s="22"/>
      <c r="H33" s="22"/>
      <c r="I33" s="115" t="n">
        <v>0.21</v>
      </c>
      <c r="J33" s="114" t="n">
        <f aca="false">ROUND(((SUM(BE119:BE213))*I33),  2)</f>
        <v>0</v>
      </c>
      <c r="K33" s="22"/>
      <c r="L33" s="39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</row>
    <row r="34" s="27" customFormat="true" ht="14.4" hidden="false" customHeight="true" outlineLevel="0" collapsed="false">
      <c r="A34" s="22"/>
      <c r="B34" s="23"/>
      <c r="C34" s="22"/>
      <c r="D34" s="22"/>
      <c r="E34" s="15" t="s">
        <v>39</v>
      </c>
      <c r="F34" s="114" t="n">
        <f aca="false">ROUND((SUM(BF119:BF213)),  2)</f>
        <v>0</v>
      </c>
      <c r="G34" s="22"/>
      <c r="H34" s="22"/>
      <c r="I34" s="115" t="n">
        <v>0.15</v>
      </c>
      <c r="J34" s="114" t="n">
        <f aca="false">ROUND(((SUM(BF119:BF213))*I34),  2)</f>
        <v>0</v>
      </c>
      <c r="K34" s="22"/>
      <c r="L34" s="39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</row>
    <row r="35" s="27" customFormat="true" ht="14.4" hidden="true" customHeight="true" outlineLevel="0" collapsed="false">
      <c r="A35" s="22"/>
      <c r="B35" s="23"/>
      <c r="C35" s="22"/>
      <c r="D35" s="22"/>
      <c r="E35" s="15" t="s">
        <v>40</v>
      </c>
      <c r="F35" s="114" t="n">
        <f aca="false">ROUND((SUM(BG119:BG213)),  2)</f>
        <v>0</v>
      </c>
      <c r="G35" s="22"/>
      <c r="H35" s="22"/>
      <c r="I35" s="115" t="n">
        <v>0.21</v>
      </c>
      <c r="J35" s="114" t="n">
        <f aca="false">0</f>
        <v>0</v>
      </c>
      <c r="K35" s="22"/>
      <c r="L35" s="39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</row>
    <row r="36" s="27" customFormat="true" ht="14.4" hidden="true" customHeight="true" outlineLevel="0" collapsed="false">
      <c r="A36" s="22"/>
      <c r="B36" s="23"/>
      <c r="C36" s="22"/>
      <c r="D36" s="22"/>
      <c r="E36" s="15" t="s">
        <v>41</v>
      </c>
      <c r="F36" s="114" t="n">
        <f aca="false">ROUND((SUM(BH119:BH213)),  2)</f>
        <v>0</v>
      </c>
      <c r="G36" s="22"/>
      <c r="H36" s="22"/>
      <c r="I36" s="115" t="n">
        <v>0.15</v>
      </c>
      <c r="J36" s="114" t="n">
        <f aca="false">0</f>
        <v>0</v>
      </c>
      <c r="K36" s="22"/>
      <c r="L36" s="39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</row>
    <row r="37" s="27" customFormat="true" ht="14.4" hidden="true" customHeight="true" outlineLevel="0" collapsed="false">
      <c r="A37" s="22"/>
      <c r="B37" s="23"/>
      <c r="C37" s="22"/>
      <c r="D37" s="22"/>
      <c r="E37" s="15" t="s">
        <v>42</v>
      </c>
      <c r="F37" s="114" t="n">
        <f aca="false">ROUND((SUM(BI119:BI213)),  2)</f>
        <v>0</v>
      </c>
      <c r="G37" s="22"/>
      <c r="H37" s="22"/>
      <c r="I37" s="115" t="n">
        <v>0</v>
      </c>
      <c r="J37" s="114" t="n">
        <f aca="false">0</f>
        <v>0</v>
      </c>
      <c r="K37" s="22"/>
      <c r="L37" s="39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</row>
    <row r="38" s="27" customFormat="true" ht="6.95" hidden="false" customHeight="true" outlineLevel="0" collapsed="false">
      <c r="A38" s="22"/>
      <c r="B38" s="23"/>
      <c r="C38" s="22"/>
      <c r="D38" s="22"/>
      <c r="E38" s="22"/>
      <c r="F38" s="22"/>
      <c r="G38" s="22"/>
      <c r="H38" s="22"/>
      <c r="I38" s="22"/>
      <c r="J38" s="22"/>
      <c r="K38" s="22"/>
      <c r="L38" s="39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</row>
    <row r="39" s="27" customFormat="true" ht="25.45" hidden="false" customHeight="true" outlineLevel="0" collapsed="false">
      <c r="A39" s="22"/>
      <c r="B39" s="23"/>
      <c r="C39" s="116"/>
      <c r="D39" s="117" t="s">
        <v>43</v>
      </c>
      <c r="E39" s="63"/>
      <c r="F39" s="63"/>
      <c r="G39" s="118" t="s">
        <v>44</v>
      </c>
      <c r="H39" s="119" t="s">
        <v>45</v>
      </c>
      <c r="I39" s="63"/>
      <c r="J39" s="120" t="n">
        <f aca="false">SUM(J30:J37)</f>
        <v>0</v>
      </c>
      <c r="K39" s="121"/>
      <c r="L39" s="39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</row>
    <row r="40" s="27" customFormat="true" ht="14.4" hidden="false" customHeight="true" outlineLevel="0" collapsed="false">
      <c r="A40" s="22"/>
      <c r="B40" s="23"/>
      <c r="C40" s="22"/>
      <c r="D40" s="22"/>
      <c r="E40" s="22"/>
      <c r="F40" s="22"/>
      <c r="G40" s="22"/>
      <c r="H40" s="22"/>
      <c r="I40" s="22"/>
      <c r="J40" s="22"/>
      <c r="K40" s="22"/>
      <c r="L40" s="39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</row>
    <row r="41" customFormat="false" ht="14.4" hidden="false" customHeight="true" outlineLevel="0" collapsed="false">
      <c r="B41" s="6"/>
      <c r="L41" s="6"/>
    </row>
    <row r="42" customFormat="false" ht="14.4" hidden="false" customHeight="true" outlineLevel="0" collapsed="false">
      <c r="B42" s="6"/>
      <c r="L42" s="6"/>
    </row>
    <row r="43" customFormat="false" ht="14.4" hidden="false" customHeight="true" outlineLevel="0" collapsed="false">
      <c r="B43" s="6"/>
      <c r="L43" s="6"/>
    </row>
    <row r="44" customFormat="false" ht="14.4" hidden="false" customHeight="true" outlineLevel="0" collapsed="false">
      <c r="B44" s="6"/>
      <c r="L44" s="6"/>
    </row>
    <row r="45" customFormat="false" ht="14.4" hidden="false" customHeight="true" outlineLevel="0" collapsed="false">
      <c r="B45" s="6"/>
      <c r="L45" s="6"/>
    </row>
    <row r="46" customFormat="false" ht="14.4" hidden="false" customHeight="true" outlineLevel="0" collapsed="false">
      <c r="B46" s="6"/>
      <c r="L46" s="6"/>
    </row>
    <row r="47" customFormat="false" ht="14.4" hidden="false" customHeight="true" outlineLevel="0" collapsed="false">
      <c r="B47" s="6"/>
      <c r="L47" s="6"/>
    </row>
    <row r="48" customFormat="false" ht="14.4" hidden="false" customHeight="true" outlineLevel="0" collapsed="false">
      <c r="B48" s="6"/>
      <c r="L48" s="6"/>
    </row>
    <row r="49" customFormat="false" ht="14.4" hidden="false" customHeight="true" outlineLevel="0" collapsed="false">
      <c r="B49" s="6"/>
      <c r="L49" s="6"/>
    </row>
    <row r="50" s="27" customFormat="true" ht="14.4" hidden="false" customHeight="true" outlineLevel="0" collapsed="false">
      <c r="B50" s="39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9"/>
    </row>
    <row r="51" customFormat="false" ht="12.8" hidden="false" customHeight="false" outlineLevel="0" collapsed="false">
      <c r="B51" s="6"/>
      <c r="L51" s="6"/>
    </row>
    <row r="52" customFormat="false" ht="12.8" hidden="false" customHeight="false" outlineLevel="0" collapsed="false">
      <c r="B52" s="6"/>
      <c r="L52" s="6"/>
    </row>
    <row r="53" customFormat="false" ht="12.8" hidden="false" customHeight="false" outlineLevel="0" collapsed="false">
      <c r="B53" s="6"/>
      <c r="L53" s="6"/>
    </row>
    <row r="54" customFormat="false" ht="12.8" hidden="false" customHeight="false" outlineLevel="0" collapsed="false">
      <c r="B54" s="6"/>
      <c r="L54" s="6"/>
    </row>
    <row r="55" customFormat="false" ht="12.8" hidden="false" customHeight="false" outlineLevel="0" collapsed="false">
      <c r="B55" s="6"/>
      <c r="L55" s="6"/>
    </row>
    <row r="56" customFormat="false" ht="12.8" hidden="false" customHeight="false" outlineLevel="0" collapsed="false">
      <c r="B56" s="6"/>
      <c r="L56" s="6"/>
    </row>
    <row r="57" customFormat="false" ht="12.8" hidden="false" customHeight="false" outlineLevel="0" collapsed="false">
      <c r="B57" s="6"/>
      <c r="L57" s="6"/>
    </row>
    <row r="58" customFormat="false" ht="12.8" hidden="false" customHeight="false" outlineLevel="0" collapsed="false">
      <c r="B58" s="6"/>
      <c r="L58" s="6"/>
    </row>
    <row r="59" customFormat="false" ht="12.8" hidden="false" customHeight="false" outlineLevel="0" collapsed="false">
      <c r="B59" s="6"/>
      <c r="L59" s="6"/>
    </row>
    <row r="60" customFormat="false" ht="12.8" hidden="false" customHeight="false" outlineLevel="0" collapsed="false">
      <c r="B60" s="6"/>
      <c r="L60" s="6"/>
    </row>
    <row r="61" s="27" customFormat="true" ht="12.8" hidden="false" customHeight="false" outlineLevel="0" collapsed="false">
      <c r="A61" s="22"/>
      <c r="B61" s="23"/>
      <c r="C61" s="22"/>
      <c r="D61" s="42" t="s">
        <v>48</v>
      </c>
      <c r="E61" s="25"/>
      <c r="F61" s="122" t="s">
        <v>49</v>
      </c>
      <c r="G61" s="42" t="s">
        <v>48</v>
      </c>
      <c r="H61" s="25"/>
      <c r="I61" s="25"/>
      <c r="J61" s="123" t="s">
        <v>49</v>
      </c>
      <c r="K61" s="25"/>
      <c r="L61" s="39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</row>
    <row r="62" customFormat="false" ht="12.8" hidden="false" customHeight="false" outlineLevel="0" collapsed="false">
      <c r="B62" s="6"/>
      <c r="L62" s="6"/>
    </row>
    <row r="63" customFormat="false" ht="12.8" hidden="false" customHeight="false" outlineLevel="0" collapsed="false">
      <c r="B63" s="6"/>
      <c r="L63" s="6"/>
    </row>
    <row r="64" customFormat="false" ht="12.8" hidden="false" customHeight="false" outlineLevel="0" collapsed="false">
      <c r="B64" s="6"/>
      <c r="L64" s="6"/>
    </row>
    <row r="65" s="27" customFormat="true" ht="12.8" hidden="false" customHeight="false" outlineLevel="0" collapsed="false">
      <c r="A65" s="22"/>
      <c r="B65" s="23"/>
      <c r="C65" s="22"/>
      <c r="D65" s="40" t="s">
        <v>50</v>
      </c>
      <c r="E65" s="43"/>
      <c r="F65" s="43"/>
      <c r="G65" s="40" t="s">
        <v>51</v>
      </c>
      <c r="H65" s="43"/>
      <c r="I65" s="43"/>
      <c r="J65" s="43"/>
      <c r="K65" s="43"/>
      <c r="L65" s="39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</row>
    <row r="66" customFormat="false" ht="12.8" hidden="false" customHeight="false" outlineLevel="0" collapsed="false">
      <c r="B66" s="6"/>
      <c r="L66" s="6"/>
    </row>
    <row r="67" customFormat="false" ht="12.8" hidden="false" customHeight="false" outlineLevel="0" collapsed="false">
      <c r="B67" s="6"/>
      <c r="L67" s="6"/>
    </row>
    <row r="68" customFormat="false" ht="12.8" hidden="false" customHeight="false" outlineLevel="0" collapsed="false">
      <c r="B68" s="6"/>
      <c r="L68" s="6"/>
    </row>
    <row r="69" customFormat="false" ht="12.8" hidden="false" customHeight="false" outlineLevel="0" collapsed="false">
      <c r="B69" s="6"/>
      <c r="L69" s="6"/>
    </row>
    <row r="70" customFormat="false" ht="12.8" hidden="false" customHeight="false" outlineLevel="0" collapsed="false">
      <c r="B70" s="6"/>
      <c r="L70" s="6"/>
    </row>
    <row r="71" customFormat="false" ht="12.8" hidden="false" customHeight="false" outlineLevel="0" collapsed="false">
      <c r="B71" s="6"/>
      <c r="L71" s="6"/>
    </row>
    <row r="72" customFormat="false" ht="12.8" hidden="false" customHeight="false" outlineLevel="0" collapsed="false">
      <c r="B72" s="6"/>
      <c r="L72" s="6"/>
    </row>
    <row r="73" customFormat="false" ht="12.8" hidden="false" customHeight="false" outlineLevel="0" collapsed="false">
      <c r="B73" s="6"/>
      <c r="L73" s="6"/>
    </row>
    <row r="74" customFormat="false" ht="12.8" hidden="false" customHeight="false" outlineLevel="0" collapsed="false">
      <c r="B74" s="6"/>
      <c r="L74" s="6"/>
    </row>
    <row r="75" customFormat="false" ht="12.8" hidden="false" customHeight="false" outlineLevel="0" collapsed="false">
      <c r="B75" s="6"/>
      <c r="L75" s="6"/>
    </row>
    <row r="76" s="27" customFormat="true" ht="12.8" hidden="false" customHeight="false" outlineLevel="0" collapsed="false">
      <c r="A76" s="22"/>
      <c r="B76" s="23"/>
      <c r="C76" s="22"/>
      <c r="D76" s="42" t="s">
        <v>48</v>
      </c>
      <c r="E76" s="25"/>
      <c r="F76" s="122" t="s">
        <v>49</v>
      </c>
      <c r="G76" s="42" t="s">
        <v>48</v>
      </c>
      <c r="H76" s="25"/>
      <c r="I76" s="25"/>
      <c r="J76" s="123" t="s">
        <v>49</v>
      </c>
      <c r="K76" s="25"/>
      <c r="L76" s="39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</row>
    <row r="77" s="27" customFormat="true" ht="14.4" hidden="false" customHeight="true" outlineLevel="0" collapsed="false">
      <c r="A77" s="22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</row>
    <row r="81" s="27" customFormat="true" ht="6.95" hidden="false" customHeight="true" outlineLevel="0" collapsed="false">
      <c r="A81" s="22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</row>
    <row r="82" s="27" customFormat="true" ht="24.95" hidden="false" customHeight="true" outlineLevel="0" collapsed="false">
      <c r="A82" s="22"/>
      <c r="B82" s="23"/>
      <c r="C82" s="7" t="s">
        <v>87</v>
      </c>
      <c r="D82" s="22"/>
      <c r="E82" s="22"/>
      <c r="F82" s="22"/>
      <c r="G82" s="22"/>
      <c r="H82" s="22"/>
      <c r="I82" s="22"/>
      <c r="J82" s="22"/>
      <c r="K82" s="22"/>
      <c r="L82" s="39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</row>
    <row r="83" s="27" customFormat="true" ht="6.95" hidden="false" customHeight="true" outlineLevel="0" collapsed="false">
      <c r="A83" s="22"/>
      <c r="B83" s="23"/>
      <c r="C83" s="22"/>
      <c r="D83" s="22"/>
      <c r="E83" s="22"/>
      <c r="F83" s="22"/>
      <c r="G83" s="22"/>
      <c r="H83" s="22"/>
      <c r="I83" s="22"/>
      <c r="J83" s="22"/>
      <c r="K83" s="22"/>
      <c r="L83" s="39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</row>
    <row r="84" s="27" customFormat="true" ht="12" hidden="false" customHeight="true" outlineLevel="0" collapsed="false">
      <c r="A84" s="22"/>
      <c r="B84" s="23"/>
      <c r="C84" s="15" t="s">
        <v>15</v>
      </c>
      <c r="D84" s="22"/>
      <c r="E84" s="22"/>
      <c r="F84" s="22"/>
      <c r="G84" s="22"/>
      <c r="H84" s="22"/>
      <c r="I84" s="22"/>
      <c r="J84" s="22"/>
      <c r="K84" s="22"/>
      <c r="L84" s="39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</row>
    <row r="85" s="27" customFormat="true" ht="16.5" hidden="false" customHeight="true" outlineLevel="0" collapsed="false">
      <c r="A85" s="22"/>
      <c r="B85" s="23"/>
      <c r="C85" s="22"/>
      <c r="D85" s="22"/>
      <c r="E85" s="101" t="str">
        <f aca="false">E7</f>
        <v>Atrium Waldorfské základní a mateřské školy Brno</v>
      </c>
      <c r="F85" s="101"/>
      <c r="G85" s="101"/>
      <c r="H85" s="101"/>
      <c r="I85" s="22"/>
      <c r="J85" s="22"/>
      <c r="K85" s="22"/>
      <c r="L85" s="39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</row>
    <row r="86" s="27" customFormat="true" ht="12" hidden="false" customHeight="true" outlineLevel="0" collapsed="false">
      <c r="A86" s="22"/>
      <c r="B86" s="23"/>
      <c r="C86" s="15" t="s">
        <v>85</v>
      </c>
      <c r="D86" s="22"/>
      <c r="E86" s="22"/>
      <c r="F86" s="22"/>
      <c r="G86" s="22"/>
      <c r="H86" s="22"/>
      <c r="I86" s="22"/>
      <c r="J86" s="22"/>
      <c r="K86" s="22"/>
      <c r="L86" s="39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</row>
    <row r="87" s="27" customFormat="true" ht="16.5" hidden="false" customHeight="true" outlineLevel="0" collapsed="false">
      <c r="A87" s="22"/>
      <c r="B87" s="23"/>
      <c r="C87" s="22"/>
      <c r="D87" s="22"/>
      <c r="E87" s="102" t="str">
        <f aca="false">E9</f>
        <v>SO03B - Výukové prvky</v>
      </c>
      <c r="F87" s="102"/>
      <c r="G87" s="102"/>
      <c r="H87" s="102"/>
      <c r="I87" s="22"/>
      <c r="J87" s="22"/>
      <c r="K87" s="22"/>
      <c r="L87" s="39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</row>
    <row r="88" s="27" customFormat="true" ht="6.95" hidden="false" customHeight="true" outlineLevel="0" collapsed="false">
      <c r="A88" s="22"/>
      <c r="B88" s="23"/>
      <c r="C88" s="22"/>
      <c r="D88" s="22"/>
      <c r="E88" s="22"/>
      <c r="F88" s="22"/>
      <c r="G88" s="22"/>
      <c r="H88" s="22"/>
      <c r="I88" s="22"/>
      <c r="J88" s="22"/>
      <c r="K88" s="22"/>
      <c r="L88" s="39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</row>
    <row r="89" s="27" customFormat="true" ht="12" hidden="false" customHeight="true" outlineLevel="0" collapsed="false">
      <c r="A89" s="22"/>
      <c r="B89" s="23"/>
      <c r="C89" s="15" t="s">
        <v>19</v>
      </c>
      <c r="D89" s="22"/>
      <c r="E89" s="22"/>
      <c r="F89" s="16" t="str">
        <f aca="false">F12</f>
        <v> </v>
      </c>
      <c r="G89" s="22"/>
      <c r="H89" s="22"/>
      <c r="I89" s="15" t="s">
        <v>21</v>
      </c>
      <c r="J89" s="124" t="n">
        <f aca="false">IF(J12="","",J12)</f>
        <v>44592</v>
      </c>
      <c r="K89" s="22"/>
      <c r="L89" s="39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</row>
    <row r="90" s="27" customFormat="true" ht="6.95" hidden="false" customHeight="true" outlineLevel="0" collapsed="false">
      <c r="A90" s="22"/>
      <c r="B90" s="23"/>
      <c r="C90" s="22"/>
      <c r="D90" s="22"/>
      <c r="E90" s="22"/>
      <c r="F90" s="22"/>
      <c r="G90" s="22"/>
      <c r="H90" s="22"/>
      <c r="I90" s="22"/>
      <c r="J90" s="22"/>
      <c r="K90" s="22"/>
      <c r="L90" s="39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</row>
    <row r="91" s="27" customFormat="true" ht="15.15" hidden="false" customHeight="true" outlineLevel="0" collapsed="false">
      <c r="A91" s="22"/>
      <c r="B91" s="23"/>
      <c r="C91" s="15" t="s">
        <v>23</v>
      </c>
      <c r="D91" s="22"/>
      <c r="E91" s="22"/>
      <c r="F91" s="16" t="str">
        <f aca="false">E15</f>
        <v> </v>
      </c>
      <c r="G91" s="22"/>
      <c r="H91" s="22"/>
      <c r="I91" s="15" t="s">
        <v>28</v>
      </c>
      <c r="J91" s="125" t="str">
        <f aca="false">E21</f>
        <v> </v>
      </c>
      <c r="K91" s="22"/>
      <c r="L91" s="39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</row>
    <row r="92" s="27" customFormat="true" ht="15.15" hidden="false" customHeight="true" outlineLevel="0" collapsed="false">
      <c r="A92" s="22"/>
      <c r="B92" s="23"/>
      <c r="C92" s="15" t="s">
        <v>26</v>
      </c>
      <c r="D92" s="22"/>
      <c r="E92" s="22"/>
      <c r="F92" s="16" t="str">
        <f aca="false">IF(E18="","",E18)</f>
        <v>Vyplň údaj</v>
      </c>
      <c r="G92" s="22"/>
      <c r="H92" s="22"/>
      <c r="I92" s="15" t="s">
        <v>30</v>
      </c>
      <c r="J92" s="125" t="str">
        <f aca="false">E24</f>
        <v> </v>
      </c>
      <c r="K92" s="22"/>
      <c r="L92" s="39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</row>
    <row r="93" s="27" customFormat="true" ht="10.3" hidden="false" customHeight="true" outlineLevel="0" collapsed="false">
      <c r="A93" s="22"/>
      <c r="B93" s="23"/>
      <c r="C93" s="22"/>
      <c r="D93" s="22"/>
      <c r="E93" s="22"/>
      <c r="F93" s="22"/>
      <c r="G93" s="22"/>
      <c r="H93" s="22"/>
      <c r="I93" s="22"/>
      <c r="J93" s="22"/>
      <c r="K93" s="22"/>
      <c r="L93" s="39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</row>
    <row r="94" s="27" customFormat="true" ht="29.3" hidden="false" customHeight="true" outlineLevel="0" collapsed="false">
      <c r="A94" s="22"/>
      <c r="B94" s="23"/>
      <c r="C94" s="126" t="s">
        <v>88</v>
      </c>
      <c r="D94" s="116"/>
      <c r="E94" s="116"/>
      <c r="F94" s="116"/>
      <c r="G94" s="116"/>
      <c r="H94" s="116"/>
      <c r="I94" s="116"/>
      <c r="J94" s="127" t="s">
        <v>89</v>
      </c>
      <c r="K94" s="116"/>
      <c r="L94" s="39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</row>
    <row r="95" s="27" customFormat="true" ht="10.3" hidden="false" customHeight="true" outlineLevel="0" collapsed="false">
      <c r="A95" s="22"/>
      <c r="B95" s="23"/>
      <c r="C95" s="22"/>
      <c r="D95" s="22"/>
      <c r="E95" s="22"/>
      <c r="F95" s="22"/>
      <c r="G95" s="22"/>
      <c r="H95" s="22"/>
      <c r="I95" s="22"/>
      <c r="J95" s="22"/>
      <c r="K95" s="22"/>
      <c r="L95" s="39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</row>
    <row r="96" s="27" customFormat="true" ht="22.8" hidden="false" customHeight="true" outlineLevel="0" collapsed="false">
      <c r="A96" s="22"/>
      <c r="B96" s="23"/>
      <c r="C96" s="128" t="s">
        <v>90</v>
      </c>
      <c r="D96" s="22"/>
      <c r="E96" s="22"/>
      <c r="F96" s="22"/>
      <c r="G96" s="22"/>
      <c r="H96" s="22"/>
      <c r="I96" s="22"/>
      <c r="J96" s="111" t="n">
        <f aca="false">J119</f>
        <v>0</v>
      </c>
      <c r="K96" s="22"/>
      <c r="L96" s="39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U96" s="3" t="s">
        <v>91</v>
      </c>
    </row>
    <row r="97" s="129" customFormat="true" ht="24.95" hidden="false" customHeight="true" outlineLevel="0" collapsed="false">
      <c r="B97" s="130"/>
      <c r="D97" s="131" t="s">
        <v>92</v>
      </c>
      <c r="E97" s="132"/>
      <c r="F97" s="132"/>
      <c r="G97" s="132"/>
      <c r="H97" s="132"/>
      <c r="I97" s="132"/>
      <c r="J97" s="133" t="n">
        <f aca="false">J120</f>
        <v>0</v>
      </c>
      <c r="L97" s="130"/>
    </row>
    <row r="98" s="134" customFormat="true" ht="19.95" hidden="false" customHeight="true" outlineLevel="0" collapsed="false">
      <c r="B98" s="135"/>
      <c r="D98" s="136" t="s">
        <v>93</v>
      </c>
      <c r="E98" s="137"/>
      <c r="F98" s="137"/>
      <c r="G98" s="137"/>
      <c r="H98" s="137"/>
      <c r="I98" s="137"/>
      <c r="J98" s="138" t="n">
        <f aca="false">J121</f>
        <v>0</v>
      </c>
      <c r="L98" s="135"/>
    </row>
    <row r="99" s="129" customFormat="true" ht="24.95" hidden="false" customHeight="true" outlineLevel="0" collapsed="false">
      <c r="B99" s="130"/>
      <c r="D99" s="131" t="s">
        <v>94</v>
      </c>
      <c r="E99" s="132"/>
      <c r="F99" s="132"/>
      <c r="G99" s="132"/>
      <c r="H99" s="132"/>
      <c r="I99" s="132"/>
      <c r="J99" s="133" t="n">
        <f aca="false">J142</f>
        <v>0</v>
      </c>
      <c r="L99" s="130"/>
    </row>
    <row r="100" s="27" customFormat="true" ht="21.85" hidden="false" customHeight="true" outlineLevel="0" collapsed="false">
      <c r="A100" s="22"/>
      <c r="B100" s="23"/>
      <c r="C100" s="22"/>
      <c r="D100" s="22"/>
      <c r="E100" s="22"/>
      <c r="F100" s="22"/>
      <c r="G100" s="22"/>
      <c r="H100" s="22"/>
      <c r="I100" s="22"/>
      <c r="J100" s="22"/>
      <c r="K100" s="22"/>
      <c r="L100" s="39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</row>
    <row r="101" s="27" customFormat="true" ht="6.95" hidden="false" customHeight="true" outlineLevel="0" collapsed="false">
      <c r="A101" s="22"/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9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</row>
    <row r="105" s="27" customFormat="true" ht="12.8" hidden="false" customHeight="false" outlineLevel="0" collapsed="false">
      <c r="A105" s="22"/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39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</row>
    <row r="106" s="27" customFormat="true" ht="17.35" hidden="false" customHeight="false" outlineLevel="0" collapsed="false">
      <c r="A106" s="22"/>
      <c r="B106" s="23"/>
      <c r="C106" s="7" t="s">
        <v>95</v>
      </c>
      <c r="D106" s="22"/>
      <c r="E106" s="22"/>
      <c r="F106" s="22"/>
      <c r="G106" s="22"/>
      <c r="H106" s="22"/>
      <c r="I106" s="22"/>
      <c r="J106" s="22"/>
      <c r="K106" s="22"/>
      <c r="L106" s="39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</row>
    <row r="107" s="27" customFormat="true" ht="12.8" hidden="false" customHeight="false" outlineLevel="0" collapsed="false">
      <c r="A107" s="22"/>
      <c r="B107" s="23"/>
      <c r="C107" s="22"/>
      <c r="D107" s="22"/>
      <c r="E107" s="22"/>
      <c r="F107" s="22"/>
      <c r="G107" s="22"/>
      <c r="H107" s="22"/>
      <c r="I107" s="22"/>
      <c r="J107" s="22"/>
      <c r="K107" s="22"/>
      <c r="L107" s="39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</row>
    <row r="108" s="27" customFormat="true" ht="12.8" hidden="false" customHeight="false" outlineLevel="0" collapsed="false">
      <c r="A108" s="22"/>
      <c r="B108" s="23"/>
      <c r="C108" s="15" t="s">
        <v>15</v>
      </c>
      <c r="D108" s="22"/>
      <c r="E108" s="22"/>
      <c r="F108" s="22"/>
      <c r="G108" s="22"/>
      <c r="H108" s="22"/>
      <c r="I108" s="22"/>
      <c r="J108" s="22"/>
      <c r="K108" s="22"/>
      <c r="L108" s="39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</row>
    <row r="109" s="27" customFormat="true" ht="12.8" hidden="false" customHeight="false" outlineLevel="0" collapsed="false">
      <c r="A109" s="22"/>
      <c r="B109" s="23"/>
      <c r="C109" s="22"/>
      <c r="D109" s="22"/>
      <c r="E109" s="101" t="str">
        <f aca="false">E7</f>
        <v>Atrium Waldorfské základní a mateřské školy Brno</v>
      </c>
      <c r="F109" s="101"/>
      <c r="G109" s="101"/>
      <c r="H109" s="101"/>
      <c r="I109" s="22"/>
      <c r="J109" s="22"/>
      <c r="K109" s="22"/>
      <c r="L109" s="39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</row>
    <row r="110" s="27" customFormat="true" ht="12.8" hidden="false" customHeight="false" outlineLevel="0" collapsed="false">
      <c r="A110" s="22"/>
      <c r="B110" s="23"/>
      <c r="C110" s="15" t="s">
        <v>85</v>
      </c>
      <c r="D110" s="22"/>
      <c r="E110" s="22"/>
      <c r="F110" s="22"/>
      <c r="G110" s="22"/>
      <c r="H110" s="22"/>
      <c r="I110" s="22"/>
      <c r="J110" s="22"/>
      <c r="K110" s="22"/>
      <c r="L110" s="39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</row>
    <row r="111" s="27" customFormat="true" ht="13.8" hidden="false" customHeight="false" outlineLevel="0" collapsed="false">
      <c r="A111" s="22"/>
      <c r="B111" s="23"/>
      <c r="C111" s="22"/>
      <c r="D111" s="22"/>
      <c r="E111" s="102" t="str">
        <f aca="false">E9</f>
        <v>SO03B - Výukové prvky</v>
      </c>
      <c r="F111" s="102"/>
      <c r="G111" s="102"/>
      <c r="H111" s="102"/>
      <c r="I111" s="22"/>
      <c r="J111" s="22"/>
      <c r="K111" s="22"/>
      <c r="L111" s="39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</row>
    <row r="112" s="27" customFormat="true" ht="12.8" hidden="false" customHeight="false" outlineLevel="0" collapsed="false">
      <c r="A112" s="22"/>
      <c r="B112" s="23"/>
      <c r="C112" s="22"/>
      <c r="D112" s="22"/>
      <c r="E112" s="22"/>
      <c r="F112" s="22"/>
      <c r="G112" s="22"/>
      <c r="H112" s="22"/>
      <c r="I112" s="22"/>
      <c r="J112" s="22"/>
      <c r="K112" s="22"/>
      <c r="L112" s="39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</row>
    <row r="113" s="27" customFormat="true" ht="12.8" hidden="false" customHeight="false" outlineLevel="0" collapsed="false">
      <c r="A113" s="22"/>
      <c r="B113" s="23"/>
      <c r="C113" s="15" t="s">
        <v>19</v>
      </c>
      <c r="D113" s="22"/>
      <c r="E113" s="22"/>
      <c r="F113" s="16" t="str">
        <f aca="false">F12</f>
        <v> </v>
      </c>
      <c r="G113" s="22"/>
      <c r="H113" s="22"/>
      <c r="I113" s="15" t="s">
        <v>21</v>
      </c>
      <c r="J113" s="124" t="n">
        <f aca="false">IF(J12="","",J12)</f>
        <v>44592</v>
      </c>
      <c r="K113" s="22"/>
      <c r="L113" s="39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</row>
    <row r="114" s="27" customFormat="true" ht="12.8" hidden="false" customHeight="false" outlineLevel="0" collapsed="false">
      <c r="A114" s="22"/>
      <c r="B114" s="23"/>
      <c r="C114" s="22"/>
      <c r="D114" s="22"/>
      <c r="E114" s="22"/>
      <c r="F114" s="22"/>
      <c r="G114" s="22"/>
      <c r="H114" s="22"/>
      <c r="I114" s="22"/>
      <c r="J114" s="22"/>
      <c r="K114" s="22"/>
      <c r="L114" s="39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</row>
    <row r="115" s="27" customFormat="true" ht="12.8" hidden="false" customHeight="false" outlineLevel="0" collapsed="false">
      <c r="A115" s="22"/>
      <c r="B115" s="23"/>
      <c r="C115" s="15" t="s">
        <v>23</v>
      </c>
      <c r="D115" s="22"/>
      <c r="E115" s="22"/>
      <c r="F115" s="16" t="str">
        <f aca="false">E15</f>
        <v> </v>
      </c>
      <c r="G115" s="22"/>
      <c r="H115" s="22"/>
      <c r="I115" s="15" t="s">
        <v>28</v>
      </c>
      <c r="J115" s="125" t="str">
        <f aca="false">E21</f>
        <v> </v>
      </c>
      <c r="K115" s="22"/>
      <c r="L115" s="39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</row>
    <row r="116" s="27" customFormat="true" ht="12.8" hidden="false" customHeight="false" outlineLevel="0" collapsed="false">
      <c r="A116" s="22"/>
      <c r="B116" s="23"/>
      <c r="C116" s="15" t="s">
        <v>26</v>
      </c>
      <c r="D116" s="22"/>
      <c r="E116" s="22"/>
      <c r="F116" s="16" t="str">
        <f aca="false">IF(E18="","",E18)</f>
        <v>Vyplň údaj</v>
      </c>
      <c r="G116" s="22"/>
      <c r="H116" s="22"/>
      <c r="I116" s="15" t="s">
        <v>30</v>
      </c>
      <c r="J116" s="125" t="str">
        <f aca="false">E24</f>
        <v> </v>
      </c>
      <c r="K116" s="22"/>
      <c r="L116" s="39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</row>
    <row r="117" s="27" customFormat="true" ht="12.8" hidden="false" customHeight="false" outlineLevel="0" collapsed="false">
      <c r="A117" s="22"/>
      <c r="B117" s="23"/>
      <c r="C117" s="22"/>
      <c r="D117" s="22"/>
      <c r="E117" s="22"/>
      <c r="F117" s="22"/>
      <c r="G117" s="22"/>
      <c r="H117" s="22"/>
      <c r="I117" s="22"/>
      <c r="J117" s="22"/>
      <c r="K117" s="22"/>
      <c r="L117" s="39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</row>
    <row r="118" s="145" customFormat="true" ht="21.65" hidden="false" customHeight="false" outlineLevel="0" collapsed="false">
      <c r="A118" s="139"/>
      <c r="B118" s="140"/>
      <c r="C118" s="141" t="s">
        <v>96</v>
      </c>
      <c r="D118" s="142" t="s">
        <v>58</v>
      </c>
      <c r="E118" s="142" t="s">
        <v>54</v>
      </c>
      <c r="F118" s="142" t="s">
        <v>55</v>
      </c>
      <c r="G118" s="142" t="s">
        <v>97</v>
      </c>
      <c r="H118" s="142" t="s">
        <v>98</v>
      </c>
      <c r="I118" s="142" t="s">
        <v>99</v>
      </c>
      <c r="J118" s="142" t="s">
        <v>89</v>
      </c>
      <c r="K118" s="143" t="s">
        <v>100</v>
      </c>
      <c r="L118" s="144"/>
      <c r="M118" s="68"/>
      <c r="N118" s="69" t="s">
        <v>37</v>
      </c>
      <c r="O118" s="69" t="s">
        <v>101</v>
      </c>
      <c r="P118" s="69" t="s">
        <v>102</v>
      </c>
      <c r="Q118" s="69" t="s">
        <v>103</v>
      </c>
      <c r="R118" s="69" t="s">
        <v>104</v>
      </c>
      <c r="S118" s="69" t="s">
        <v>105</v>
      </c>
      <c r="T118" s="70" t="s">
        <v>106</v>
      </c>
      <c r="U118" s="139"/>
      <c r="V118" s="139"/>
      <c r="W118" s="139"/>
      <c r="X118" s="139"/>
      <c r="Y118" s="139"/>
      <c r="Z118" s="139"/>
      <c r="AA118" s="139"/>
      <c r="AB118" s="139"/>
      <c r="AC118" s="139"/>
      <c r="AD118" s="139"/>
      <c r="AE118" s="139"/>
    </row>
    <row r="119" s="27" customFormat="true" ht="15" hidden="false" customHeight="false" outlineLevel="0" collapsed="false">
      <c r="A119" s="22"/>
      <c r="B119" s="23"/>
      <c r="C119" s="76" t="s">
        <v>107</v>
      </c>
      <c r="D119" s="22"/>
      <c r="E119" s="22"/>
      <c r="F119" s="22"/>
      <c r="G119" s="22"/>
      <c r="H119" s="22"/>
      <c r="I119" s="22"/>
      <c r="J119" s="146" t="n">
        <f aca="false">BK119</f>
        <v>0</v>
      </c>
      <c r="K119" s="22"/>
      <c r="L119" s="23"/>
      <c r="M119" s="71"/>
      <c r="N119" s="58"/>
      <c r="O119" s="72"/>
      <c r="P119" s="147" t="n">
        <f aca="false">P120+P142</f>
        <v>0</v>
      </c>
      <c r="Q119" s="72"/>
      <c r="R119" s="147" t="n">
        <f aca="false">R120+R142</f>
        <v>0</v>
      </c>
      <c r="S119" s="72"/>
      <c r="T119" s="148" t="n">
        <f aca="false">T120+T142</f>
        <v>0</v>
      </c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T119" s="3" t="s">
        <v>72</v>
      </c>
      <c r="AU119" s="3" t="s">
        <v>91</v>
      </c>
      <c r="BK119" s="149" t="n">
        <f aca="false">BK120+BK142</f>
        <v>0</v>
      </c>
    </row>
    <row r="120" s="150" customFormat="true" ht="15" hidden="false" customHeight="false" outlineLevel="0" collapsed="false">
      <c r="B120" s="151"/>
      <c r="D120" s="152" t="s">
        <v>72</v>
      </c>
      <c r="E120" s="153" t="s">
        <v>108</v>
      </c>
      <c r="F120" s="153" t="s">
        <v>109</v>
      </c>
      <c r="I120" s="154"/>
      <c r="J120" s="155" t="n">
        <f aca="false">BK120</f>
        <v>0</v>
      </c>
      <c r="L120" s="151"/>
      <c r="M120" s="156"/>
      <c r="N120" s="157"/>
      <c r="O120" s="157"/>
      <c r="P120" s="158" t="n">
        <f aca="false">P121</f>
        <v>0</v>
      </c>
      <c r="Q120" s="157"/>
      <c r="R120" s="158" t="n">
        <f aca="false">R121</f>
        <v>0</v>
      </c>
      <c r="S120" s="157"/>
      <c r="T120" s="159" t="n">
        <f aca="false">T121</f>
        <v>0</v>
      </c>
      <c r="AR120" s="152" t="s">
        <v>81</v>
      </c>
      <c r="AT120" s="160" t="s">
        <v>72</v>
      </c>
      <c r="AU120" s="160" t="s">
        <v>73</v>
      </c>
      <c r="AY120" s="152" t="s">
        <v>110</v>
      </c>
      <c r="BK120" s="161" t="n">
        <f aca="false">BK121</f>
        <v>0</v>
      </c>
    </row>
    <row r="121" s="150" customFormat="true" ht="12.8" hidden="false" customHeight="false" outlineLevel="0" collapsed="false">
      <c r="B121" s="151"/>
      <c r="D121" s="152" t="s">
        <v>72</v>
      </c>
      <c r="E121" s="162" t="s">
        <v>81</v>
      </c>
      <c r="F121" s="162" t="s">
        <v>111</v>
      </c>
      <c r="I121" s="154"/>
      <c r="J121" s="163" t="n">
        <f aca="false">BK121</f>
        <v>0</v>
      </c>
      <c r="L121" s="151"/>
      <c r="M121" s="156"/>
      <c r="N121" s="157"/>
      <c r="O121" s="157"/>
      <c r="P121" s="158" t="n">
        <f aca="false">SUM(P122:P141)</f>
        <v>0</v>
      </c>
      <c r="Q121" s="157"/>
      <c r="R121" s="158" t="n">
        <f aca="false">SUM(R122:R141)</f>
        <v>0</v>
      </c>
      <c r="S121" s="157"/>
      <c r="T121" s="159" t="n">
        <f aca="false">SUM(T122:T141)</f>
        <v>0</v>
      </c>
      <c r="AR121" s="152" t="s">
        <v>81</v>
      </c>
      <c r="AT121" s="160" t="s">
        <v>72</v>
      </c>
      <c r="AU121" s="160" t="s">
        <v>81</v>
      </c>
      <c r="AY121" s="152" t="s">
        <v>110</v>
      </c>
      <c r="BK121" s="161" t="n">
        <f aca="false">SUM(BK122:BK141)</f>
        <v>0</v>
      </c>
    </row>
    <row r="122" s="27" customFormat="true" ht="21.65" hidden="false" customHeight="false" outlineLevel="0" collapsed="false">
      <c r="A122" s="22"/>
      <c r="B122" s="164"/>
      <c r="C122" s="165" t="s">
        <v>81</v>
      </c>
      <c r="D122" s="165" t="s">
        <v>112</v>
      </c>
      <c r="E122" s="166" t="s">
        <v>113</v>
      </c>
      <c r="F122" s="167" t="s">
        <v>114</v>
      </c>
      <c r="G122" s="168" t="s">
        <v>115</v>
      </c>
      <c r="H122" s="169" t="n">
        <v>5.175</v>
      </c>
      <c r="I122" s="170"/>
      <c r="J122" s="171" t="n">
        <f aca="false">ROUND(I122*H122,2)</f>
        <v>0</v>
      </c>
      <c r="K122" s="167" t="s">
        <v>116</v>
      </c>
      <c r="L122" s="23"/>
      <c r="M122" s="172"/>
      <c r="N122" s="173" t="s">
        <v>38</v>
      </c>
      <c r="O122" s="60"/>
      <c r="P122" s="174" t="n">
        <f aca="false">O122*H122</f>
        <v>0</v>
      </c>
      <c r="Q122" s="174" t="n">
        <v>0</v>
      </c>
      <c r="R122" s="174" t="n">
        <f aca="false">Q122*H122</f>
        <v>0</v>
      </c>
      <c r="S122" s="174" t="n">
        <v>0</v>
      </c>
      <c r="T122" s="175" t="n">
        <f aca="false">S122*H122</f>
        <v>0</v>
      </c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R122" s="176" t="s">
        <v>117</v>
      </c>
      <c r="AT122" s="176" t="s">
        <v>112</v>
      </c>
      <c r="AU122" s="176" t="s">
        <v>83</v>
      </c>
      <c r="AY122" s="3" t="s">
        <v>110</v>
      </c>
      <c r="BE122" s="177" t="n">
        <f aca="false">IF(N122="základní",J122,0)</f>
        <v>0</v>
      </c>
      <c r="BF122" s="177" t="n">
        <f aca="false">IF(N122="snížená",J122,0)</f>
        <v>0</v>
      </c>
      <c r="BG122" s="177" t="n">
        <f aca="false">IF(N122="zákl. přenesená",J122,0)</f>
        <v>0</v>
      </c>
      <c r="BH122" s="177" t="n">
        <f aca="false">IF(N122="sníž. přenesená",J122,0)</f>
        <v>0</v>
      </c>
      <c r="BI122" s="177" t="n">
        <f aca="false">IF(N122="nulová",J122,0)</f>
        <v>0</v>
      </c>
      <c r="BJ122" s="3" t="s">
        <v>81</v>
      </c>
      <c r="BK122" s="177" t="n">
        <f aca="false">ROUND(I122*H122,2)</f>
        <v>0</v>
      </c>
      <c r="BL122" s="3" t="s">
        <v>117</v>
      </c>
      <c r="BM122" s="176" t="s">
        <v>118</v>
      </c>
    </row>
    <row r="123" s="178" customFormat="true" ht="12.8" hidden="false" customHeight="false" outlineLevel="0" collapsed="false">
      <c r="B123" s="179"/>
      <c r="D123" s="180" t="s">
        <v>119</v>
      </c>
      <c r="E123" s="181"/>
      <c r="F123" s="182" t="s">
        <v>120</v>
      </c>
      <c r="H123" s="181"/>
      <c r="I123" s="183"/>
      <c r="L123" s="179"/>
      <c r="M123" s="184"/>
      <c r="N123" s="185"/>
      <c r="O123" s="185"/>
      <c r="P123" s="185"/>
      <c r="Q123" s="185"/>
      <c r="R123" s="185"/>
      <c r="S123" s="185"/>
      <c r="T123" s="186"/>
      <c r="AT123" s="181" t="s">
        <v>119</v>
      </c>
      <c r="AU123" s="181" t="s">
        <v>83</v>
      </c>
      <c r="AV123" s="178" t="s">
        <v>81</v>
      </c>
      <c r="AW123" s="178" t="s">
        <v>29</v>
      </c>
      <c r="AX123" s="178" t="s">
        <v>73</v>
      </c>
      <c r="AY123" s="181" t="s">
        <v>110</v>
      </c>
    </row>
    <row r="124" s="178" customFormat="true" ht="12.8" hidden="false" customHeight="false" outlineLevel="0" collapsed="false">
      <c r="B124" s="179"/>
      <c r="D124" s="180" t="s">
        <v>119</v>
      </c>
      <c r="E124" s="181"/>
      <c r="F124" s="182" t="s">
        <v>121</v>
      </c>
      <c r="H124" s="181"/>
      <c r="I124" s="183"/>
      <c r="L124" s="179"/>
      <c r="M124" s="184"/>
      <c r="N124" s="185"/>
      <c r="O124" s="185"/>
      <c r="P124" s="185"/>
      <c r="Q124" s="185"/>
      <c r="R124" s="185"/>
      <c r="S124" s="185"/>
      <c r="T124" s="186"/>
      <c r="AT124" s="181" t="s">
        <v>119</v>
      </c>
      <c r="AU124" s="181" t="s">
        <v>83</v>
      </c>
      <c r="AV124" s="178" t="s">
        <v>81</v>
      </c>
      <c r="AW124" s="178" t="s">
        <v>29</v>
      </c>
      <c r="AX124" s="178" t="s">
        <v>73</v>
      </c>
      <c r="AY124" s="181" t="s">
        <v>110</v>
      </c>
    </row>
    <row r="125" s="187" customFormat="true" ht="12.8" hidden="false" customHeight="false" outlineLevel="0" collapsed="false">
      <c r="B125" s="188"/>
      <c r="D125" s="180" t="s">
        <v>119</v>
      </c>
      <c r="E125" s="189"/>
      <c r="F125" s="190" t="s">
        <v>122</v>
      </c>
      <c r="H125" s="191" t="n">
        <v>5.175</v>
      </c>
      <c r="I125" s="192"/>
      <c r="L125" s="188"/>
      <c r="M125" s="193"/>
      <c r="N125" s="194"/>
      <c r="O125" s="194"/>
      <c r="P125" s="194"/>
      <c r="Q125" s="194"/>
      <c r="R125" s="194"/>
      <c r="S125" s="194"/>
      <c r="T125" s="195"/>
      <c r="AT125" s="189" t="s">
        <v>119</v>
      </c>
      <c r="AU125" s="189" t="s">
        <v>83</v>
      </c>
      <c r="AV125" s="187" t="s">
        <v>83</v>
      </c>
      <c r="AW125" s="187" t="s">
        <v>29</v>
      </c>
      <c r="AX125" s="187" t="s">
        <v>73</v>
      </c>
      <c r="AY125" s="189" t="s">
        <v>110</v>
      </c>
    </row>
    <row r="126" s="196" customFormat="true" ht="12.8" hidden="false" customHeight="false" outlineLevel="0" collapsed="false">
      <c r="B126" s="197"/>
      <c r="D126" s="180" t="s">
        <v>119</v>
      </c>
      <c r="E126" s="198"/>
      <c r="F126" s="199" t="s">
        <v>123</v>
      </c>
      <c r="H126" s="200" t="n">
        <v>5.175</v>
      </c>
      <c r="I126" s="201"/>
      <c r="L126" s="197"/>
      <c r="M126" s="202"/>
      <c r="N126" s="203"/>
      <c r="O126" s="203"/>
      <c r="P126" s="203"/>
      <c r="Q126" s="203"/>
      <c r="R126" s="203"/>
      <c r="S126" s="203"/>
      <c r="T126" s="204"/>
      <c r="AT126" s="198" t="s">
        <v>119</v>
      </c>
      <c r="AU126" s="198" t="s">
        <v>83</v>
      </c>
      <c r="AV126" s="196" t="s">
        <v>117</v>
      </c>
      <c r="AW126" s="196" t="s">
        <v>29</v>
      </c>
      <c r="AX126" s="196" t="s">
        <v>81</v>
      </c>
      <c r="AY126" s="198" t="s">
        <v>110</v>
      </c>
    </row>
    <row r="127" s="27" customFormat="true" ht="21.65" hidden="false" customHeight="false" outlineLevel="0" collapsed="false">
      <c r="A127" s="22"/>
      <c r="B127" s="164"/>
      <c r="C127" s="165" t="s">
        <v>83</v>
      </c>
      <c r="D127" s="165" t="s">
        <v>112</v>
      </c>
      <c r="E127" s="166" t="s">
        <v>124</v>
      </c>
      <c r="F127" s="167" t="s">
        <v>125</v>
      </c>
      <c r="G127" s="168" t="s">
        <v>115</v>
      </c>
      <c r="H127" s="169" t="n">
        <v>5.175</v>
      </c>
      <c r="I127" s="170"/>
      <c r="J127" s="171" t="n">
        <f aca="false">ROUND(I127*H127,2)</f>
        <v>0</v>
      </c>
      <c r="K127" s="167" t="s">
        <v>116</v>
      </c>
      <c r="L127" s="23"/>
      <c r="M127" s="172"/>
      <c r="N127" s="173" t="s">
        <v>38</v>
      </c>
      <c r="O127" s="60"/>
      <c r="P127" s="174" t="n">
        <f aca="false">O127*H127</f>
        <v>0</v>
      </c>
      <c r="Q127" s="174" t="n">
        <v>0</v>
      </c>
      <c r="R127" s="174" t="n">
        <f aca="false">Q127*H127</f>
        <v>0</v>
      </c>
      <c r="S127" s="174" t="n">
        <v>0</v>
      </c>
      <c r="T127" s="175" t="n">
        <f aca="false">S127*H127</f>
        <v>0</v>
      </c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R127" s="176" t="s">
        <v>117</v>
      </c>
      <c r="AT127" s="176" t="s">
        <v>112</v>
      </c>
      <c r="AU127" s="176" t="s">
        <v>83</v>
      </c>
      <c r="AY127" s="3" t="s">
        <v>110</v>
      </c>
      <c r="BE127" s="177" t="n">
        <f aca="false">IF(N127="základní",J127,0)</f>
        <v>0</v>
      </c>
      <c r="BF127" s="177" t="n">
        <f aca="false">IF(N127="snížená",J127,0)</f>
        <v>0</v>
      </c>
      <c r="BG127" s="177" t="n">
        <f aca="false">IF(N127="zákl. přenesená",J127,0)</f>
        <v>0</v>
      </c>
      <c r="BH127" s="177" t="n">
        <f aca="false">IF(N127="sníž. přenesená",J127,0)</f>
        <v>0</v>
      </c>
      <c r="BI127" s="177" t="n">
        <f aca="false">IF(N127="nulová",J127,0)</f>
        <v>0</v>
      </c>
      <c r="BJ127" s="3" t="s">
        <v>81</v>
      </c>
      <c r="BK127" s="177" t="n">
        <f aca="false">ROUND(I127*H127,2)</f>
        <v>0</v>
      </c>
      <c r="BL127" s="3" t="s">
        <v>117</v>
      </c>
      <c r="BM127" s="176" t="s">
        <v>126</v>
      </c>
    </row>
    <row r="128" s="187" customFormat="true" ht="12.8" hidden="false" customHeight="false" outlineLevel="0" collapsed="false">
      <c r="B128" s="188"/>
      <c r="D128" s="180" t="s">
        <v>119</v>
      </c>
      <c r="E128" s="189"/>
      <c r="F128" s="190" t="s">
        <v>127</v>
      </c>
      <c r="H128" s="191" t="n">
        <v>5.175</v>
      </c>
      <c r="I128" s="192"/>
      <c r="L128" s="188"/>
      <c r="M128" s="193"/>
      <c r="N128" s="194"/>
      <c r="O128" s="194"/>
      <c r="P128" s="194"/>
      <c r="Q128" s="194"/>
      <c r="R128" s="194"/>
      <c r="S128" s="194"/>
      <c r="T128" s="195"/>
      <c r="AT128" s="189" t="s">
        <v>119</v>
      </c>
      <c r="AU128" s="189" t="s">
        <v>83</v>
      </c>
      <c r="AV128" s="187" t="s">
        <v>83</v>
      </c>
      <c r="AW128" s="187" t="s">
        <v>29</v>
      </c>
      <c r="AX128" s="187" t="s">
        <v>73</v>
      </c>
      <c r="AY128" s="189" t="s">
        <v>110</v>
      </c>
    </row>
    <row r="129" s="196" customFormat="true" ht="12.8" hidden="false" customHeight="false" outlineLevel="0" collapsed="false">
      <c r="B129" s="197"/>
      <c r="D129" s="180" t="s">
        <v>119</v>
      </c>
      <c r="E129" s="198"/>
      <c r="F129" s="199" t="s">
        <v>123</v>
      </c>
      <c r="H129" s="200" t="n">
        <v>5.175</v>
      </c>
      <c r="I129" s="201"/>
      <c r="L129" s="197"/>
      <c r="M129" s="202"/>
      <c r="N129" s="203"/>
      <c r="O129" s="203"/>
      <c r="P129" s="203"/>
      <c r="Q129" s="203"/>
      <c r="R129" s="203"/>
      <c r="S129" s="203"/>
      <c r="T129" s="204"/>
      <c r="AT129" s="198" t="s">
        <v>119</v>
      </c>
      <c r="AU129" s="198" t="s">
        <v>83</v>
      </c>
      <c r="AV129" s="196" t="s">
        <v>117</v>
      </c>
      <c r="AW129" s="196" t="s">
        <v>29</v>
      </c>
      <c r="AX129" s="196" t="s">
        <v>81</v>
      </c>
      <c r="AY129" s="198" t="s">
        <v>110</v>
      </c>
    </row>
    <row r="130" s="27" customFormat="true" ht="12.8" hidden="false" customHeight="false" outlineLevel="0" collapsed="false">
      <c r="A130" s="22"/>
      <c r="B130" s="164"/>
      <c r="C130" s="165" t="s">
        <v>128</v>
      </c>
      <c r="D130" s="165" t="s">
        <v>112</v>
      </c>
      <c r="E130" s="166" t="s">
        <v>129</v>
      </c>
      <c r="F130" s="167" t="s">
        <v>130</v>
      </c>
      <c r="G130" s="168" t="s">
        <v>115</v>
      </c>
      <c r="H130" s="169" t="n">
        <v>5.175</v>
      </c>
      <c r="I130" s="170"/>
      <c r="J130" s="171" t="n">
        <f aca="false">ROUND(I130*H130,2)</f>
        <v>0</v>
      </c>
      <c r="K130" s="167" t="s">
        <v>116</v>
      </c>
      <c r="L130" s="23"/>
      <c r="M130" s="172"/>
      <c r="N130" s="173" t="s">
        <v>38</v>
      </c>
      <c r="O130" s="60"/>
      <c r="P130" s="174" t="n">
        <f aca="false">O130*H130</f>
        <v>0</v>
      </c>
      <c r="Q130" s="174" t="n">
        <v>0</v>
      </c>
      <c r="R130" s="174" t="n">
        <f aca="false">Q130*H130</f>
        <v>0</v>
      </c>
      <c r="S130" s="174" t="n">
        <v>0</v>
      </c>
      <c r="T130" s="175" t="n">
        <f aca="false">S130*H130</f>
        <v>0</v>
      </c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R130" s="176" t="s">
        <v>117</v>
      </c>
      <c r="AT130" s="176" t="s">
        <v>112</v>
      </c>
      <c r="AU130" s="176" t="s">
        <v>83</v>
      </c>
      <c r="AY130" s="3" t="s">
        <v>110</v>
      </c>
      <c r="BE130" s="177" t="n">
        <f aca="false">IF(N130="základní",J130,0)</f>
        <v>0</v>
      </c>
      <c r="BF130" s="177" t="n">
        <f aca="false">IF(N130="snížená",J130,0)</f>
        <v>0</v>
      </c>
      <c r="BG130" s="177" t="n">
        <f aca="false">IF(N130="zákl. přenesená",J130,0)</f>
        <v>0</v>
      </c>
      <c r="BH130" s="177" t="n">
        <f aca="false">IF(N130="sníž. přenesená",J130,0)</f>
        <v>0</v>
      </c>
      <c r="BI130" s="177" t="n">
        <f aca="false">IF(N130="nulová",J130,0)</f>
        <v>0</v>
      </c>
      <c r="BJ130" s="3" t="s">
        <v>81</v>
      </c>
      <c r="BK130" s="177" t="n">
        <f aca="false">ROUND(I130*H130,2)</f>
        <v>0</v>
      </c>
      <c r="BL130" s="3" t="s">
        <v>117</v>
      </c>
      <c r="BM130" s="176" t="s">
        <v>131</v>
      </c>
    </row>
    <row r="131" s="187" customFormat="true" ht="12.8" hidden="false" customHeight="false" outlineLevel="0" collapsed="false">
      <c r="B131" s="188"/>
      <c r="D131" s="180" t="s">
        <v>119</v>
      </c>
      <c r="E131" s="189"/>
      <c r="F131" s="190" t="s">
        <v>127</v>
      </c>
      <c r="H131" s="191" t="n">
        <v>5.175</v>
      </c>
      <c r="I131" s="192"/>
      <c r="L131" s="188"/>
      <c r="M131" s="193"/>
      <c r="N131" s="194"/>
      <c r="O131" s="194"/>
      <c r="P131" s="194"/>
      <c r="Q131" s="194"/>
      <c r="R131" s="194"/>
      <c r="S131" s="194"/>
      <c r="T131" s="195"/>
      <c r="AT131" s="189" t="s">
        <v>119</v>
      </c>
      <c r="AU131" s="189" t="s">
        <v>83</v>
      </c>
      <c r="AV131" s="187" t="s">
        <v>83</v>
      </c>
      <c r="AW131" s="187" t="s">
        <v>29</v>
      </c>
      <c r="AX131" s="187" t="s">
        <v>73</v>
      </c>
      <c r="AY131" s="189" t="s">
        <v>110</v>
      </c>
    </row>
    <row r="132" s="196" customFormat="true" ht="12.8" hidden="false" customHeight="false" outlineLevel="0" collapsed="false">
      <c r="B132" s="197"/>
      <c r="D132" s="180" t="s">
        <v>119</v>
      </c>
      <c r="E132" s="198"/>
      <c r="F132" s="199" t="s">
        <v>123</v>
      </c>
      <c r="H132" s="200" t="n">
        <v>5.175</v>
      </c>
      <c r="I132" s="201"/>
      <c r="L132" s="197"/>
      <c r="M132" s="202"/>
      <c r="N132" s="203"/>
      <c r="O132" s="203"/>
      <c r="P132" s="203"/>
      <c r="Q132" s="203"/>
      <c r="R132" s="203"/>
      <c r="S132" s="203"/>
      <c r="T132" s="204"/>
      <c r="AT132" s="198" t="s">
        <v>119</v>
      </c>
      <c r="AU132" s="198" t="s">
        <v>83</v>
      </c>
      <c r="AV132" s="196" t="s">
        <v>117</v>
      </c>
      <c r="AW132" s="196" t="s">
        <v>29</v>
      </c>
      <c r="AX132" s="196" t="s">
        <v>81</v>
      </c>
      <c r="AY132" s="198" t="s">
        <v>110</v>
      </c>
    </row>
    <row r="133" s="27" customFormat="true" ht="21.65" hidden="false" customHeight="false" outlineLevel="0" collapsed="false">
      <c r="A133" s="22"/>
      <c r="B133" s="164"/>
      <c r="C133" s="165" t="s">
        <v>117</v>
      </c>
      <c r="D133" s="165" t="s">
        <v>112</v>
      </c>
      <c r="E133" s="166" t="s">
        <v>132</v>
      </c>
      <c r="F133" s="167" t="s">
        <v>133</v>
      </c>
      <c r="G133" s="168" t="s">
        <v>115</v>
      </c>
      <c r="H133" s="169" t="n">
        <v>5.175</v>
      </c>
      <c r="I133" s="170"/>
      <c r="J133" s="171" t="n">
        <f aca="false">ROUND(I133*H133,2)</f>
        <v>0</v>
      </c>
      <c r="K133" s="167" t="s">
        <v>116</v>
      </c>
      <c r="L133" s="23"/>
      <c r="M133" s="172"/>
      <c r="N133" s="173" t="s">
        <v>38</v>
      </c>
      <c r="O133" s="60"/>
      <c r="P133" s="174" t="n">
        <f aca="false">O133*H133</f>
        <v>0</v>
      </c>
      <c r="Q133" s="174" t="n">
        <v>0</v>
      </c>
      <c r="R133" s="174" t="n">
        <f aca="false">Q133*H133</f>
        <v>0</v>
      </c>
      <c r="S133" s="174" t="n">
        <v>0</v>
      </c>
      <c r="T133" s="175" t="n">
        <f aca="false">S133*H133</f>
        <v>0</v>
      </c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R133" s="176" t="s">
        <v>117</v>
      </c>
      <c r="AT133" s="176" t="s">
        <v>112</v>
      </c>
      <c r="AU133" s="176" t="s">
        <v>83</v>
      </c>
      <c r="AY133" s="3" t="s">
        <v>110</v>
      </c>
      <c r="BE133" s="177" t="n">
        <f aca="false">IF(N133="základní",J133,0)</f>
        <v>0</v>
      </c>
      <c r="BF133" s="177" t="n">
        <f aca="false">IF(N133="snížená",J133,0)</f>
        <v>0</v>
      </c>
      <c r="BG133" s="177" t="n">
        <f aca="false">IF(N133="zákl. přenesená",J133,0)</f>
        <v>0</v>
      </c>
      <c r="BH133" s="177" t="n">
        <f aca="false">IF(N133="sníž. přenesená",J133,0)</f>
        <v>0</v>
      </c>
      <c r="BI133" s="177" t="n">
        <f aca="false">IF(N133="nulová",J133,0)</f>
        <v>0</v>
      </c>
      <c r="BJ133" s="3" t="s">
        <v>81</v>
      </c>
      <c r="BK133" s="177" t="n">
        <f aca="false">ROUND(I133*H133,2)</f>
        <v>0</v>
      </c>
      <c r="BL133" s="3" t="s">
        <v>117</v>
      </c>
      <c r="BM133" s="176" t="s">
        <v>134</v>
      </c>
    </row>
    <row r="134" s="27" customFormat="true" ht="21.65" hidden="false" customHeight="false" outlineLevel="0" collapsed="false">
      <c r="A134" s="22"/>
      <c r="B134" s="164"/>
      <c r="C134" s="165" t="s">
        <v>135</v>
      </c>
      <c r="D134" s="165" t="s">
        <v>112</v>
      </c>
      <c r="E134" s="166" t="s">
        <v>136</v>
      </c>
      <c r="F134" s="167" t="s">
        <v>137</v>
      </c>
      <c r="G134" s="168" t="s">
        <v>115</v>
      </c>
      <c r="H134" s="169" t="n">
        <v>5.175</v>
      </c>
      <c r="I134" s="170"/>
      <c r="J134" s="171" t="n">
        <f aca="false">ROUND(I134*H134,2)</f>
        <v>0</v>
      </c>
      <c r="K134" s="167" t="s">
        <v>116</v>
      </c>
      <c r="L134" s="23"/>
      <c r="M134" s="172"/>
      <c r="N134" s="173" t="s">
        <v>38</v>
      </c>
      <c r="O134" s="60"/>
      <c r="P134" s="174" t="n">
        <f aca="false">O134*H134</f>
        <v>0</v>
      </c>
      <c r="Q134" s="174" t="n">
        <v>0</v>
      </c>
      <c r="R134" s="174" t="n">
        <f aca="false">Q134*H134</f>
        <v>0</v>
      </c>
      <c r="S134" s="174" t="n">
        <v>0</v>
      </c>
      <c r="T134" s="175" t="n">
        <f aca="false">S134*H134</f>
        <v>0</v>
      </c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R134" s="176" t="s">
        <v>117</v>
      </c>
      <c r="AT134" s="176" t="s">
        <v>112</v>
      </c>
      <c r="AU134" s="176" t="s">
        <v>83</v>
      </c>
      <c r="AY134" s="3" t="s">
        <v>110</v>
      </c>
      <c r="BE134" s="177" t="n">
        <f aca="false">IF(N134="základní",J134,0)</f>
        <v>0</v>
      </c>
      <c r="BF134" s="177" t="n">
        <f aca="false">IF(N134="snížená",J134,0)</f>
        <v>0</v>
      </c>
      <c r="BG134" s="177" t="n">
        <f aca="false">IF(N134="zákl. přenesená",J134,0)</f>
        <v>0</v>
      </c>
      <c r="BH134" s="177" t="n">
        <f aca="false">IF(N134="sníž. přenesená",J134,0)</f>
        <v>0</v>
      </c>
      <c r="BI134" s="177" t="n">
        <f aca="false">IF(N134="nulová",J134,0)</f>
        <v>0</v>
      </c>
      <c r="BJ134" s="3" t="s">
        <v>81</v>
      </c>
      <c r="BK134" s="177" t="n">
        <f aca="false">ROUND(I134*H134,2)</f>
        <v>0</v>
      </c>
      <c r="BL134" s="3" t="s">
        <v>117</v>
      </c>
      <c r="BM134" s="176" t="s">
        <v>138</v>
      </c>
    </row>
    <row r="135" s="187" customFormat="true" ht="12.8" hidden="false" customHeight="false" outlineLevel="0" collapsed="false">
      <c r="B135" s="188"/>
      <c r="D135" s="180" t="s">
        <v>119</v>
      </c>
      <c r="E135" s="189"/>
      <c r="F135" s="190" t="s">
        <v>127</v>
      </c>
      <c r="H135" s="191" t="n">
        <v>5.175</v>
      </c>
      <c r="I135" s="192"/>
      <c r="L135" s="188"/>
      <c r="M135" s="193"/>
      <c r="N135" s="194"/>
      <c r="O135" s="194"/>
      <c r="P135" s="194"/>
      <c r="Q135" s="194"/>
      <c r="R135" s="194"/>
      <c r="S135" s="194"/>
      <c r="T135" s="195"/>
      <c r="AT135" s="189" t="s">
        <v>119</v>
      </c>
      <c r="AU135" s="189" t="s">
        <v>83</v>
      </c>
      <c r="AV135" s="187" t="s">
        <v>83</v>
      </c>
      <c r="AW135" s="187" t="s">
        <v>29</v>
      </c>
      <c r="AX135" s="187" t="s">
        <v>73</v>
      </c>
      <c r="AY135" s="189" t="s">
        <v>110</v>
      </c>
    </row>
    <row r="136" s="196" customFormat="true" ht="12.8" hidden="false" customHeight="false" outlineLevel="0" collapsed="false">
      <c r="B136" s="197"/>
      <c r="D136" s="180" t="s">
        <v>119</v>
      </c>
      <c r="E136" s="198"/>
      <c r="F136" s="199" t="s">
        <v>123</v>
      </c>
      <c r="H136" s="200" t="n">
        <v>5.175</v>
      </c>
      <c r="I136" s="201"/>
      <c r="L136" s="197"/>
      <c r="M136" s="202"/>
      <c r="N136" s="203"/>
      <c r="O136" s="203"/>
      <c r="P136" s="203"/>
      <c r="Q136" s="203"/>
      <c r="R136" s="203"/>
      <c r="S136" s="203"/>
      <c r="T136" s="204"/>
      <c r="AT136" s="198" t="s">
        <v>119</v>
      </c>
      <c r="AU136" s="198" t="s">
        <v>83</v>
      </c>
      <c r="AV136" s="196" t="s">
        <v>117</v>
      </c>
      <c r="AW136" s="196" t="s">
        <v>29</v>
      </c>
      <c r="AX136" s="196" t="s">
        <v>81</v>
      </c>
      <c r="AY136" s="198" t="s">
        <v>110</v>
      </c>
    </row>
    <row r="137" s="27" customFormat="true" ht="31.9" hidden="false" customHeight="false" outlineLevel="0" collapsed="false">
      <c r="A137" s="22"/>
      <c r="B137" s="164"/>
      <c r="C137" s="165" t="s">
        <v>139</v>
      </c>
      <c r="D137" s="165" t="s">
        <v>112</v>
      </c>
      <c r="E137" s="166" t="s">
        <v>140</v>
      </c>
      <c r="F137" s="167" t="s">
        <v>141</v>
      </c>
      <c r="G137" s="168" t="s">
        <v>115</v>
      </c>
      <c r="H137" s="169" t="n">
        <v>25.875</v>
      </c>
      <c r="I137" s="170"/>
      <c r="J137" s="171" t="n">
        <f aca="false">ROUND(I137*H137,2)</f>
        <v>0</v>
      </c>
      <c r="K137" s="167" t="s">
        <v>116</v>
      </c>
      <c r="L137" s="23"/>
      <c r="M137" s="172"/>
      <c r="N137" s="173" t="s">
        <v>38</v>
      </c>
      <c r="O137" s="60"/>
      <c r="P137" s="174" t="n">
        <f aca="false">O137*H137</f>
        <v>0</v>
      </c>
      <c r="Q137" s="174" t="n">
        <v>0</v>
      </c>
      <c r="R137" s="174" t="n">
        <f aca="false">Q137*H137</f>
        <v>0</v>
      </c>
      <c r="S137" s="174" t="n">
        <v>0</v>
      </c>
      <c r="T137" s="175" t="n">
        <f aca="false">S137*H137</f>
        <v>0</v>
      </c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R137" s="176" t="s">
        <v>117</v>
      </c>
      <c r="AT137" s="176" t="s">
        <v>112</v>
      </c>
      <c r="AU137" s="176" t="s">
        <v>83</v>
      </c>
      <c r="AY137" s="3" t="s">
        <v>110</v>
      </c>
      <c r="BE137" s="177" t="n">
        <f aca="false">IF(N137="základní",J137,0)</f>
        <v>0</v>
      </c>
      <c r="BF137" s="177" t="n">
        <f aca="false">IF(N137="snížená",J137,0)</f>
        <v>0</v>
      </c>
      <c r="BG137" s="177" t="n">
        <f aca="false">IF(N137="zákl. přenesená",J137,0)</f>
        <v>0</v>
      </c>
      <c r="BH137" s="177" t="n">
        <f aca="false">IF(N137="sníž. přenesená",J137,0)</f>
        <v>0</v>
      </c>
      <c r="BI137" s="177" t="n">
        <f aca="false">IF(N137="nulová",J137,0)</f>
        <v>0</v>
      </c>
      <c r="BJ137" s="3" t="s">
        <v>81</v>
      </c>
      <c r="BK137" s="177" t="n">
        <f aca="false">ROUND(I137*H137,2)</f>
        <v>0</v>
      </c>
      <c r="BL137" s="3" t="s">
        <v>117</v>
      </c>
      <c r="BM137" s="176" t="s">
        <v>142</v>
      </c>
    </row>
    <row r="138" s="187" customFormat="true" ht="12.8" hidden="false" customHeight="false" outlineLevel="0" collapsed="false">
      <c r="B138" s="188"/>
      <c r="D138" s="180" t="s">
        <v>119</v>
      </c>
      <c r="E138" s="189"/>
      <c r="F138" s="190" t="s">
        <v>143</v>
      </c>
      <c r="H138" s="191" t="n">
        <v>25.875</v>
      </c>
      <c r="I138" s="192"/>
      <c r="L138" s="188"/>
      <c r="M138" s="193"/>
      <c r="N138" s="194"/>
      <c r="O138" s="194"/>
      <c r="P138" s="194"/>
      <c r="Q138" s="194"/>
      <c r="R138" s="194"/>
      <c r="S138" s="194"/>
      <c r="T138" s="195"/>
      <c r="AT138" s="189" t="s">
        <v>119</v>
      </c>
      <c r="AU138" s="189" t="s">
        <v>83</v>
      </c>
      <c r="AV138" s="187" t="s">
        <v>83</v>
      </c>
      <c r="AW138" s="187" t="s">
        <v>29</v>
      </c>
      <c r="AX138" s="187" t="s">
        <v>73</v>
      </c>
      <c r="AY138" s="189" t="s">
        <v>110</v>
      </c>
    </row>
    <row r="139" s="196" customFormat="true" ht="12.8" hidden="false" customHeight="false" outlineLevel="0" collapsed="false">
      <c r="B139" s="197"/>
      <c r="D139" s="180" t="s">
        <v>119</v>
      </c>
      <c r="E139" s="198"/>
      <c r="F139" s="199" t="s">
        <v>123</v>
      </c>
      <c r="H139" s="200" t="n">
        <v>25.875</v>
      </c>
      <c r="I139" s="201"/>
      <c r="L139" s="197"/>
      <c r="M139" s="202"/>
      <c r="N139" s="203"/>
      <c r="O139" s="203"/>
      <c r="P139" s="203"/>
      <c r="Q139" s="203"/>
      <c r="R139" s="203"/>
      <c r="S139" s="203"/>
      <c r="T139" s="204"/>
      <c r="AT139" s="198" t="s">
        <v>119</v>
      </c>
      <c r="AU139" s="198" t="s">
        <v>83</v>
      </c>
      <c r="AV139" s="196" t="s">
        <v>117</v>
      </c>
      <c r="AW139" s="196" t="s">
        <v>29</v>
      </c>
      <c r="AX139" s="196" t="s">
        <v>81</v>
      </c>
      <c r="AY139" s="198" t="s">
        <v>110</v>
      </c>
    </row>
    <row r="140" s="27" customFormat="true" ht="21.65" hidden="false" customHeight="false" outlineLevel="0" collapsed="false">
      <c r="A140" s="22"/>
      <c r="B140" s="164"/>
      <c r="C140" s="165" t="s">
        <v>144</v>
      </c>
      <c r="D140" s="165" t="s">
        <v>112</v>
      </c>
      <c r="E140" s="166" t="s">
        <v>145</v>
      </c>
      <c r="F140" s="167" t="s">
        <v>146</v>
      </c>
      <c r="G140" s="168" t="s">
        <v>147</v>
      </c>
      <c r="H140" s="169" t="n">
        <v>10.35</v>
      </c>
      <c r="I140" s="170"/>
      <c r="J140" s="171" t="n">
        <f aca="false">ROUND(I140*H140,2)</f>
        <v>0</v>
      </c>
      <c r="K140" s="167" t="s">
        <v>116</v>
      </c>
      <c r="L140" s="23"/>
      <c r="M140" s="172"/>
      <c r="N140" s="173" t="s">
        <v>38</v>
      </c>
      <c r="O140" s="60"/>
      <c r="P140" s="174" t="n">
        <f aca="false">O140*H140</f>
        <v>0</v>
      </c>
      <c r="Q140" s="174" t="n">
        <v>0</v>
      </c>
      <c r="R140" s="174" t="n">
        <f aca="false">Q140*H140</f>
        <v>0</v>
      </c>
      <c r="S140" s="174" t="n">
        <v>0</v>
      </c>
      <c r="T140" s="175" t="n">
        <f aca="false">S140*H140</f>
        <v>0</v>
      </c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R140" s="176" t="s">
        <v>117</v>
      </c>
      <c r="AT140" s="176" t="s">
        <v>112</v>
      </c>
      <c r="AU140" s="176" t="s">
        <v>83</v>
      </c>
      <c r="AY140" s="3" t="s">
        <v>110</v>
      </c>
      <c r="BE140" s="177" t="n">
        <f aca="false">IF(N140="základní",J140,0)</f>
        <v>0</v>
      </c>
      <c r="BF140" s="177" t="n">
        <f aca="false">IF(N140="snížená",J140,0)</f>
        <v>0</v>
      </c>
      <c r="BG140" s="177" t="n">
        <f aca="false">IF(N140="zákl. přenesená",J140,0)</f>
        <v>0</v>
      </c>
      <c r="BH140" s="177" t="n">
        <f aca="false">IF(N140="sníž. přenesená",J140,0)</f>
        <v>0</v>
      </c>
      <c r="BI140" s="177" t="n">
        <f aca="false">IF(N140="nulová",J140,0)</f>
        <v>0</v>
      </c>
      <c r="BJ140" s="3" t="s">
        <v>81</v>
      </c>
      <c r="BK140" s="177" t="n">
        <f aca="false">ROUND(I140*H140,2)</f>
        <v>0</v>
      </c>
      <c r="BL140" s="3" t="s">
        <v>117</v>
      </c>
      <c r="BM140" s="176" t="s">
        <v>148</v>
      </c>
    </row>
    <row r="141" s="187" customFormat="true" ht="12.8" hidden="false" customHeight="false" outlineLevel="0" collapsed="false">
      <c r="B141" s="188"/>
      <c r="D141" s="180" t="s">
        <v>119</v>
      </c>
      <c r="F141" s="190" t="s">
        <v>149</v>
      </c>
      <c r="H141" s="191" t="n">
        <v>10.35</v>
      </c>
      <c r="I141" s="192"/>
      <c r="L141" s="188"/>
      <c r="M141" s="193"/>
      <c r="N141" s="194"/>
      <c r="O141" s="194"/>
      <c r="P141" s="194"/>
      <c r="Q141" s="194"/>
      <c r="R141" s="194"/>
      <c r="S141" s="194"/>
      <c r="T141" s="195"/>
      <c r="AT141" s="189" t="s">
        <v>119</v>
      </c>
      <c r="AU141" s="189" t="s">
        <v>83</v>
      </c>
      <c r="AV141" s="187" t="s">
        <v>83</v>
      </c>
      <c r="AW141" s="187" t="s">
        <v>2</v>
      </c>
      <c r="AX141" s="187" t="s">
        <v>81</v>
      </c>
      <c r="AY141" s="189" t="s">
        <v>110</v>
      </c>
    </row>
    <row r="142" s="150" customFormat="true" ht="15" hidden="false" customHeight="false" outlineLevel="0" collapsed="false">
      <c r="B142" s="151"/>
      <c r="D142" s="152" t="s">
        <v>72</v>
      </c>
      <c r="E142" s="153" t="s">
        <v>150</v>
      </c>
      <c r="F142" s="153" t="s">
        <v>151</v>
      </c>
      <c r="I142" s="154"/>
      <c r="J142" s="155" t="n">
        <f aca="false">BK142</f>
        <v>0</v>
      </c>
      <c r="L142" s="151"/>
      <c r="M142" s="156"/>
      <c r="N142" s="157"/>
      <c r="O142" s="157"/>
      <c r="P142" s="158" t="n">
        <f aca="false">SUM(P143:P213)</f>
        <v>0</v>
      </c>
      <c r="Q142" s="157"/>
      <c r="R142" s="158" t="n">
        <f aca="false">SUM(R143:R213)</f>
        <v>0</v>
      </c>
      <c r="S142" s="157"/>
      <c r="T142" s="159" t="n">
        <f aca="false">SUM(T143:T213)</f>
        <v>0</v>
      </c>
      <c r="AR142" s="152" t="s">
        <v>117</v>
      </c>
      <c r="AT142" s="160" t="s">
        <v>72</v>
      </c>
      <c r="AU142" s="160" t="s">
        <v>73</v>
      </c>
      <c r="AY142" s="152" t="s">
        <v>110</v>
      </c>
      <c r="BK142" s="161" t="n">
        <f aca="false">SUM(BK143:BK213)</f>
        <v>0</v>
      </c>
    </row>
    <row r="143" s="27" customFormat="true" ht="21.65" hidden="false" customHeight="false" outlineLevel="0" collapsed="false">
      <c r="A143" s="22"/>
      <c r="B143" s="164"/>
      <c r="C143" s="165" t="s">
        <v>152</v>
      </c>
      <c r="D143" s="165" t="s">
        <v>112</v>
      </c>
      <c r="E143" s="166" t="s">
        <v>153</v>
      </c>
      <c r="F143" s="167" t="s">
        <v>154</v>
      </c>
      <c r="G143" s="168" t="s">
        <v>155</v>
      </c>
      <c r="H143" s="169" t="n">
        <v>1</v>
      </c>
      <c r="I143" s="170"/>
      <c r="J143" s="171" t="n">
        <f aca="false">ROUND(I143*H143,2)</f>
        <v>0</v>
      </c>
      <c r="K143" s="167"/>
      <c r="L143" s="23"/>
      <c r="M143" s="172"/>
      <c r="N143" s="173" t="s">
        <v>38</v>
      </c>
      <c r="O143" s="60"/>
      <c r="P143" s="174" t="n">
        <f aca="false">O143*H143</f>
        <v>0</v>
      </c>
      <c r="Q143" s="174" t="n">
        <v>0</v>
      </c>
      <c r="R143" s="174" t="n">
        <f aca="false">Q143*H143</f>
        <v>0</v>
      </c>
      <c r="S143" s="174" t="n">
        <v>0</v>
      </c>
      <c r="T143" s="175" t="n">
        <f aca="false">S143*H143</f>
        <v>0</v>
      </c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R143" s="176" t="s">
        <v>117</v>
      </c>
      <c r="AT143" s="176" t="s">
        <v>112</v>
      </c>
      <c r="AU143" s="176" t="s">
        <v>81</v>
      </c>
      <c r="AY143" s="3" t="s">
        <v>110</v>
      </c>
      <c r="BE143" s="177" t="n">
        <f aca="false">IF(N143="základní",J143,0)</f>
        <v>0</v>
      </c>
      <c r="BF143" s="177" t="n">
        <f aca="false">IF(N143="snížená",J143,0)</f>
        <v>0</v>
      </c>
      <c r="BG143" s="177" t="n">
        <f aca="false">IF(N143="zákl. přenesená",J143,0)</f>
        <v>0</v>
      </c>
      <c r="BH143" s="177" t="n">
        <f aca="false">IF(N143="sníž. přenesená",J143,0)</f>
        <v>0</v>
      </c>
      <c r="BI143" s="177" t="n">
        <f aca="false">IF(N143="nulová",J143,0)</f>
        <v>0</v>
      </c>
      <c r="BJ143" s="3" t="s">
        <v>81</v>
      </c>
      <c r="BK143" s="177" t="n">
        <f aca="false">ROUND(I143*H143,2)</f>
        <v>0</v>
      </c>
      <c r="BL143" s="3" t="s">
        <v>117</v>
      </c>
      <c r="BM143" s="176" t="s">
        <v>156</v>
      </c>
    </row>
    <row r="144" s="178" customFormat="true" ht="19.25" hidden="false" customHeight="false" outlineLevel="0" collapsed="false">
      <c r="B144" s="179"/>
      <c r="D144" s="180" t="s">
        <v>119</v>
      </c>
      <c r="E144" s="181"/>
      <c r="F144" s="182" t="s">
        <v>157</v>
      </c>
      <c r="H144" s="181"/>
      <c r="I144" s="183"/>
      <c r="L144" s="179"/>
      <c r="M144" s="184"/>
      <c r="N144" s="185"/>
      <c r="O144" s="185"/>
      <c r="P144" s="185"/>
      <c r="Q144" s="185"/>
      <c r="R144" s="185"/>
      <c r="S144" s="185"/>
      <c r="T144" s="186"/>
      <c r="AT144" s="181" t="s">
        <v>119</v>
      </c>
      <c r="AU144" s="181" t="s">
        <v>81</v>
      </c>
      <c r="AV144" s="178" t="s">
        <v>81</v>
      </c>
      <c r="AW144" s="178" t="s">
        <v>29</v>
      </c>
      <c r="AX144" s="178" t="s">
        <v>73</v>
      </c>
      <c r="AY144" s="181" t="s">
        <v>110</v>
      </c>
    </row>
    <row r="145" s="178" customFormat="true" ht="19.25" hidden="false" customHeight="false" outlineLevel="0" collapsed="false">
      <c r="B145" s="179"/>
      <c r="D145" s="180" t="s">
        <v>119</v>
      </c>
      <c r="E145" s="181"/>
      <c r="F145" s="205" t="s">
        <v>158</v>
      </c>
      <c r="H145" s="181"/>
      <c r="I145" s="183"/>
      <c r="L145" s="179"/>
      <c r="M145" s="184"/>
      <c r="N145" s="185"/>
      <c r="O145" s="185"/>
      <c r="P145" s="185"/>
      <c r="Q145" s="185"/>
      <c r="R145" s="185"/>
      <c r="S145" s="185"/>
      <c r="T145" s="186"/>
      <c r="AT145" s="181" t="s">
        <v>119</v>
      </c>
      <c r="AU145" s="181" t="s">
        <v>81</v>
      </c>
      <c r="AV145" s="178" t="s">
        <v>81</v>
      </c>
      <c r="AW145" s="178" t="s">
        <v>29</v>
      </c>
      <c r="AX145" s="178" t="s">
        <v>73</v>
      </c>
      <c r="AY145" s="181" t="s">
        <v>110</v>
      </c>
    </row>
    <row r="146" s="178" customFormat="true" ht="12.8" hidden="false" customHeight="false" outlineLevel="0" collapsed="false">
      <c r="B146" s="179"/>
      <c r="D146" s="180" t="s">
        <v>119</v>
      </c>
      <c r="E146" s="181"/>
      <c r="F146" s="182" t="s">
        <v>159</v>
      </c>
      <c r="H146" s="181"/>
      <c r="I146" s="183"/>
      <c r="L146" s="179"/>
      <c r="M146" s="184"/>
      <c r="N146" s="185"/>
      <c r="O146" s="185"/>
      <c r="P146" s="185"/>
      <c r="Q146" s="185"/>
      <c r="R146" s="185"/>
      <c r="S146" s="185"/>
      <c r="T146" s="186"/>
      <c r="AT146" s="181" t="s">
        <v>119</v>
      </c>
      <c r="AU146" s="181" t="s">
        <v>81</v>
      </c>
      <c r="AV146" s="178" t="s">
        <v>81</v>
      </c>
      <c r="AW146" s="178" t="s">
        <v>29</v>
      </c>
      <c r="AX146" s="178" t="s">
        <v>73</v>
      </c>
      <c r="AY146" s="181" t="s">
        <v>110</v>
      </c>
    </row>
    <row r="147" s="178" customFormat="true" ht="12.8" hidden="false" customHeight="false" outlineLevel="0" collapsed="false">
      <c r="B147" s="179"/>
      <c r="D147" s="180" t="s">
        <v>119</v>
      </c>
      <c r="E147" s="181"/>
      <c r="F147" s="182" t="s">
        <v>160</v>
      </c>
      <c r="H147" s="181"/>
      <c r="I147" s="183"/>
      <c r="L147" s="179"/>
      <c r="M147" s="184"/>
      <c r="N147" s="185"/>
      <c r="O147" s="185"/>
      <c r="P147" s="185"/>
      <c r="Q147" s="185"/>
      <c r="R147" s="185"/>
      <c r="S147" s="185"/>
      <c r="T147" s="186"/>
      <c r="AT147" s="181" t="s">
        <v>119</v>
      </c>
      <c r="AU147" s="181" t="s">
        <v>81</v>
      </c>
      <c r="AV147" s="178" t="s">
        <v>81</v>
      </c>
      <c r="AW147" s="178" t="s">
        <v>29</v>
      </c>
      <c r="AX147" s="178" t="s">
        <v>73</v>
      </c>
      <c r="AY147" s="181" t="s">
        <v>110</v>
      </c>
    </row>
    <row r="148" s="187" customFormat="true" ht="12.8" hidden="false" customHeight="false" outlineLevel="0" collapsed="false">
      <c r="B148" s="188"/>
      <c r="D148" s="180" t="s">
        <v>119</v>
      </c>
      <c r="E148" s="189"/>
      <c r="F148" s="190" t="s">
        <v>81</v>
      </c>
      <c r="H148" s="191" t="n">
        <v>1</v>
      </c>
      <c r="I148" s="192"/>
      <c r="L148" s="188"/>
      <c r="M148" s="193"/>
      <c r="N148" s="194"/>
      <c r="O148" s="194"/>
      <c r="P148" s="194"/>
      <c r="Q148" s="194"/>
      <c r="R148" s="194"/>
      <c r="S148" s="194"/>
      <c r="T148" s="195"/>
      <c r="AT148" s="189" t="s">
        <v>119</v>
      </c>
      <c r="AU148" s="189" t="s">
        <v>81</v>
      </c>
      <c r="AV148" s="187" t="s">
        <v>83</v>
      </c>
      <c r="AW148" s="187" t="s">
        <v>29</v>
      </c>
      <c r="AX148" s="187" t="s">
        <v>73</v>
      </c>
      <c r="AY148" s="189" t="s">
        <v>110</v>
      </c>
    </row>
    <row r="149" s="196" customFormat="true" ht="12.8" hidden="false" customHeight="false" outlineLevel="0" collapsed="false">
      <c r="B149" s="197"/>
      <c r="D149" s="180" t="s">
        <v>119</v>
      </c>
      <c r="E149" s="198"/>
      <c r="F149" s="199" t="s">
        <v>123</v>
      </c>
      <c r="H149" s="200" t="n">
        <v>1</v>
      </c>
      <c r="I149" s="201"/>
      <c r="L149" s="197"/>
      <c r="M149" s="202"/>
      <c r="N149" s="203"/>
      <c r="O149" s="203"/>
      <c r="P149" s="203"/>
      <c r="Q149" s="203"/>
      <c r="R149" s="203"/>
      <c r="S149" s="203"/>
      <c r="T149" s="204"/>
      <c r="AT149" s="198" t="s">
        <v>119</v>
      </c>
      <c r="AU149" s="198" t="s">
        <v>81</v>
      </c>
      <c r="AV149" s="196" t="s">
        <v>117</v>
      </c>
      <c r="AW149" s="196" t="s">
        <v>29</v>
      </c>
      <c r="AX149" s="196" t="s">
        <v>81</v>
      </c>
      <c r="AY149" s="198" t="s">
        <v>110</v>
      </c>
    </row>
    <row r="150" s="27" customFormat="true" ht="21.65" hidden="false" customHeight="false" outlineLevel="0" collapsed="false">
      <c r="A150" s="22"/>
      <c r="B150" s="164"/>
      <c r="C150" s="165" t="s">
        <v>161</v>
      </c>
      <c r="D150" s="165" t="s">
        <v>112</v>
      </c>
      <c r="E150" s="166" t="s">
        <v>162</v>
      </c>
      <c r="F150" s="167" t="s">
        <v>163</v>
      </c>
      <c r="G150" s="168" t="s">
        <v>155</v>
      </c>
      <c r="H150" s="169" t="n">
        <v>1</v>
      </c>
      <c r="I150" s="170"/>
      <c r="J150" s="171" t="n">
        <f aca="false">ROUND(I150*H150,2)</f>
        <v>0</v>
      </c>
      <c r="K150" s="167"/>
      <c r="L150" s="23"/>
      <c r="M150" s="172"/>
      <c r="N150" s="173" t="s">
        <v>38</v>
      </c>
      <c r="O150" s="60"/>
      <c r="P150" s="174" t="n">
        <f aca="false">O150*H150</f>
        <v>0</v>
      </c>
      <c r="Q150" s="174" t="n">
        <v>0</v>
      </c>
      <c r="R150" s="174" t="n">
        <f aca="false">Q150*H150</f>
        <v>0</v>
      </c>
      <c r="S150" s="174" t="n">
        <v>0</v>
      </c>
      <c r="T150" s="175" t="n">
        <f aca="false">S150*H150</f>
        <v>0</v>
      </c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R150" s="176" t="s">
        <v>117</v>
      </c>
      <c r="AT150" s="176" t="s">
        <v>112</v>
      </c>
      <c r="AU150" s="176" t="s">
        <v>81</v>
      </c>
      <c r="AY150" s="3" t="s">
        <v>110</v>
      </c>
      <c r="BE150" s="177" t="n">
        <f aca="false">IF(N150="základní",J150,0)</f>
        <v>0</v>
      </c>
      <c r="BF150" s="177" t="n">
        <f aca="false">IF(N150="snížená",J150,0)</f>
        <v>0</v>
      </c>
      <c r="BG150" s="177" t="n">
        <f aca="false">IF(N150="zákl. přenesená",J150,0)</f>
        <v>0</v>
      </c>
      <c r="BH150" s="177" t="n">
        <f aca="false">IF(N150="sníž. přenesená",J150,0)</f>
        <v>0</v>
      </c>
      <c r="BI150" s="177" t="n">
        <f aca="false">IF(N150="nulová",J150,0)</f>
        <v>0</v>
      </c>
      <c r="BJ150" s="3" t="s">
        <v>81</v>
      </c>
      <c r="BK150" s="177" t="n">
        <f aca="false">ROUND(I150*H150,2)</f>
        <v>0</v>
      </c>
      <c r="BL150" s="3" t="s">
        <v>117</v>
      </c>
      <c r="BM150" s="176" t="s">
        <v>164</v>
      </c>
    </row>
    <row r="151" s="178" customFormat="true" ht="12.8" hidden="false" customHeight="false" outlineLevel="0" collapsed="false">
      <c r="B151" s="179"/>
      <c r="D151" s="180" t="s">
        <v>119</v>
      </c>
      <c r="E151" s="181"/>
      <c r="F151" s="182" t="s">
        <v>165</v>
      </c>
      <c r="H151" s="181"/>
      <c r="I151" s="183"/>
      <c r="L151" s="179"/>
      <c r="M151" s="184"/>
      <c r="N151" s="185"/>
      <c r="O151" s="185"/>
      <c r="P151" s="185"/>
      <c r="Q151" s="185"/>
      <c r="R151" s="185"/>
      <c r="S151" s="185"/>
      <c r="T151" s="186"/>
      <c r="AT151" s="181" t="s">
        <v>119</v>
      </c>
      <c r="AU151" s="181" t="s">
        <v>81</v>
      </c>
      <c r="AV151" s="178" t="s">
        <v>81</v>
      </c>
      <c r="AW151" s="178" t="s">
        <v>29</v>
      </c>
      <c r="AX151" s="178" t="s">
        <v>73</v>
      </c>
      <c r="AY151" s="181" t="s">
        <v>110</v>
      </c>
    </row>
    <row r="152" s="178" customFormat="true" ht="12.8" hidden="false" customHeight="false" outlineLevel="0" collapsed="false">
      <c r="B152" s="179"/>
      <c r="D152" s="180" t="s">
        <v>119</v>
      </c>
      <c r="E152" s="181"/>
      <c r="F152" s="205" t="s">
        <v>166</v>
      </c>
      <c r="H152" s="181"/>
      <c r="I152" s="183"/>
      <c r="L152" s="179"/>
      <c r="M152" s="184"/>
      <c r="N152" s="185"/>
      <c r="O152" s="185"/>
      <c r="P152" s="185"/>
      <c r="Q152" s="185"/>
      <c r="R152" s="185"/>
      <c r="S152" s="185"/>
      <c r="T152" s="186"/>
      <c r="AT152" s="181" t="s">
        <v>119</v>
      </c>
      <c r="AU152" s="181" t="s">
        <v>81</v>
      </c>
      <c r="AV152" s="178" t="s">
        <v>81</v>
      </c>
      <c r="AW152" s="178" t="s">
        <v>29</v>
      </c>
      <c r="AX152" s="178" t="s">
        <v>73</v>
      </c>
      <c r="AY152" s="181" t="s">
        <v>110</v>
      </c>
    </row>
    <row r="153" s="178" customFormat="true" ht="19.25" hidden="false" customHeight="false" outlineLevel="0" collapsed="false">
      <c r="B153" s="179"/>
      <c r="D153" s="180" t="s">
        <v>119</v>
      </c>
      <c r="E153" s="181"/>
      <c r="F153" s="182" t="s">
        <v>167</v>
      </c>
      <c r="H153" s="181"/>
      <c r="I153" s="183"/>
      <c r="L153" s="179"/>
      <c r="M153" s="184"/>
      <c r="N153" s="185"/>
      <c r="O153" s="185"/>
      <c r="P153" s="185"/>
      <c r="Q153" s="185"/>
      <c r="R153" s="185"/>
      <c r="S153" s="185"/>
      <c r="T153" s="186"/>
      <c r="AT153" s="181" t="s">
        <v>119</v>
      </c>
      <c r="AU153" s="181" t="s">
        <v>81</v>
      </c>
      <c r="AV153" s="178" t="s">
        <v>81</v>
      </c>
      <c r="AW153" s="178" t="s">
        <v>29</v>
      </c>
      <c r="AX153" s="178" t="s">
        <v>73</v>
      </c>
      <c r="AY153" s="181" t="s">
        <v>110</v>
      </c>
    </row>
    <row r="154" s="178" customFormat="true" ht="12.8" hidden="false" customHeight="false" outlineLevel="0" collapsed="false">
      <c r="B154" s="179"/>
      <c r="D154" s="180" t="s">
        <v>119</v>
      </c>
      <c r="E154" s="181"/>
      <c r="F154" s="182" t="s">
        <v>168</v>
      </c>
      <c r="H154" s="181"/>
      <c r="I154" s="183"/>
      <c r="L154" s="179"/>
      <c r="M154" s="184"/>
      <c r="N154" s="185"/>
      <c r="O154" s="185"/>
      <c r="P154" s="185"/>
      <c r="Q154" s="185"/>
      <c r="R154" s="185"/>
      <c r="S154" s="185"/>
      <c r="T154" s="186"/>
      <c r="AT154" s="181" t="s">
        <v>119</v>
      </c>
      <c r="AU154" s="181" t="s">
        <v>81</v>
      </c>
      <c r="AV154" s="178" t="s">
        <v>81</v>
      </c>
      <c r="AW154" s="178" t="s">
        <v>29</v>
      </c>
      <c r="AX154" s="178" t="s">
        <v>73</v>
      </c>
      <c r="AY154" s="181" t="s">
        <v>110</v>
      </c>
    </row>
    <row r="155" s="178" customFormat="true" ht="12.8" hidden="false" customHeight="false" outlineLevel="0" collapsed="false">
      <c r="B155" s="179"/>
      <c r="D155" s="180" t="s">
        <v>119</v>
      </c>
      <c r="E155" s="181"/>
      <c r="F155" s="182" t="s">
        <v>169</v>
      </c>
      <c r="H155" s="181"/>
      <c r="I155" s="183"/>
      <c r="L155" s="179"/>
      <c r="M155" s="184"/>
      <c r="N155" s="185"/>
      <c r="O155" s="185"/>
      <c r="P155" s="185"/>
      <c r="Q155" s="185"/>
      <c r="R155" s="185"/>
      <c r="S155" s="185"/>
      <c r="T155" s="186"/>
      <c r="AT155" s="181" t="s">
        <v>119</v>
      </c>
      <c r="AU155" s="181" t="s">
        <v>81</v>
      </c>
      <c r="AV155" s="178" t="s">
        <v>81</v>
      </c>
      <c r="AW155" s="178" t="s">
        <v>29</v>
      </c>
      <c r="AX155" s="178" t="s">
        <v>73</v>
      </c>
      <c r="AY155" s="181" t="s">
        <v>110</v>
      </c>
    </row>
    <row r="156" s="178" customFormat="true" ht="19.25" hidden="false" customHeight="false" outlineLevel="0" collapsed="false">
      <c r="B156" s="179"/>
      <c r="D156" s="180" t="s">
        <v>119</v>
      </c>
      <c r="E156" s="181"/>
      <c r="F156" s="182" t="s">
        <v>170</v>
      </c>
      <c r="H156" s="181"/>
      <c r="I156" s="183"/>
      <c r="L156" s="179"/>
      <c r="M156" s="184"/>
      <c r="N156" s="185"/>
      <c r="O156" s="185"/>
      <c r="P156" s="185"/>
      <c r="Q156" s="185"/>
      <c r="R156" s="185"/>
      <c r="S156" s="185"/>
      <c r="T156" s="186"/>
      <c r="AT156" s="181" t="s">
        <v>119</v>
      </c>
      <c r="AU156" s="181" t="s">
        <v>81</v>
      </c>
      <c r="AV156" s="178" t="s">
        <v>81</v>
      </c>
      <c r="AW156" s="178" t="s">
        <v>29</v>
      </c>
      <c r="AX156" s="178" t="s">
        <v>73</v>
      </c>
      <c r="AY156" s="181" t="s">
        <v>110</v>
      </c>
    </row>
    <row r="157" s="178" customFormat="true" ht="19.25" hidden="false" customHeight="false" outlineLevel="0" collapsed="false">
      <c r="B157" s="179"/>
      <c r="D157" s="180" t="s">
        <v>119</v>
      </c>
      <c r="E157" s="181"/>
      <c r="F157" s="182" t="s">
        <v>171</v>
      </c>
      <c r="H157" s="181"/>
      <c r="I157" s="183"/>
      <c r="L157" s="179"/>
      <c r="M157" s="184"/>
      <c r="N157" s="185"/>
      <c r="O157" s="185"/>
      <c r="P157" s="185"/>
      <c r="Q157" s="185"/>
      <c r="R157" s="185"/>
      <c r="S157" s="185"/>
      <c r="T157" s="186"/>
      <c r="AT157" s="181" t="s">
        <v>119</v>
      </c>
      <c r="AU157" s="181" t="s">
        <v>81</v>
      </c>
      <c r="AV157" s="178" t="s">
        <v>81</v>
      </c>
      <c r="AW157" s="178" t="s">
        <v>29</v>
      </c>
      <c r="AX157" s="178" t="s">
        <v>73</v>
      </c>
      <c r="AY157" s="181" t="s">
        <v>110</v>
      </c>
    </row>
    <row r="158" s="187" customFormat="true" ht="12.8" hidden="false" customHeight="false" outlineLevel="0" collapsed="false">
      <c r="B158" s="188"/>
      <c r="D158" s="180" t="s">
        <v>119</v>
      </c>
      <c r="E158" s="189"/>
      <c r="F158" s="190" t="s">
        <v>81</v>
      </c>
      <c r="H158" s="191" t="n">
        <v>1</v>
      </c>
      <c r="I158" s="192"/>
      <c r="L158" s="188"/>
      <c r="M158" s="193"/>
      <c r="N158" s="194"/>
      <c r="O158" s="194"/>
      <c r="P158" s="194"/>
      <c r="Q158" s="194"/>
      <c r="R158" s="194"/>
      <c r="S158" s="194"/>
      <c r="T158" s="195"/>
      <c r="AT158" s="189" t="s">
        <v>119</v>
      </c>
      <c r="AU158" s="189" t="s">
        <v>81</v>
      </c>
      <c r="AV158" s="187" t="s">
        <v>83</v>
      </c>
      <c r="AW158" s="187" t="s">
        <v>29</v>
      </c>
      <c r="AX158" s="187" t="s">
        <v>73</v>
      </c>
      <c r="AY158" s="189" t="s">
        <v>110</v>
      </c>
    </row>
    <row r="159" s="196" customFormat="true" ht="12.8" hidden="false" customHeight="false" outlineLevel="0" collapsed="false">
      <c r="B159" s="197"/>
      <c r="D159" s="180" t="s">
        <v>119</v>
      </c>
      <c r="E159" s="198"/>
      <c r="F159" s="199" t="s">
        <v>123</v>
      </c>
      <c r="H159" s="200" t="n">
        <v>1</v>
      </c>
      <c r="I159" s="201"/>
      <c r="L159" s="197"/>
      <c r="M159" s="202"/>
      <c r="N159" s="203"/>
      <c r="O159" s="203"/>
      <c r="P159" s="203"/>
      <c r="Q159" s="203"/>
      <c r="R159" s="203"/>
      <c r="S159" s="203"/>
      <c r="T159" s="204"/>
      <c r="AT159" s="198" t="s">
        <v>119</v>
      </c>
      <c r="AU159" s="198" t="s">
        <v>81</v>
      </c>
      <c r="AV159" s="196" t="s">
        <v>117</v>
      </c>
      <c r="AW159" s="196" t="s">
        <v>29</v>
      </c>
      <c r="AX159" s="196" t="s">
        <v>81</v>
      </c>
      <c r="AY159" s="198" t="s">
        <v>110</v>
      </c>
    </row>
    <row r="160" s="27" customFormat="true" ht="31.9" hidden="false" customHeight="false" outlineLevel="0" collapsed="false">
      <c r="A160" s="22"/>
      <c r="B160" s="164"/>
      <c r="C160" s="165" t="s">
        <v>172</v>
      </c>
      <c r="D160" s="165" t="s">
        <v>112</v>
      </c>
      <c r="E160" s="166" t="s">
        <v>173</v>
      </c>
      <c r="F160" s="167" t="s">
        <v>174</v>
      </c>
      <c r="G160" s="168" t="s">
        <v>155</v>
      </c>
      <c r="H160" s="169" t="n">
        <v>1</v>
      </c>
      <c r="I160" s="170"/>
      <c r="J160" s="171" t="n">
        <f aca="false">ROUND(I160*H160,2)</f>
        <v>0</v>
      </c>
      <c r="K160" s="167"/>
      <c r="L160" s="23"/>
      <c r="M160" s="172"/>
      <c r="N160" s="173" t="s">
        <v>38</v>
      </c>
      <c r="O160" s="60"/>
      <c r="P160" s="174" t="n">
        <f aca="false">O160*H160</f>
        <v>0</v>
      </c>
      <c r="Q160" s="174" t="n">
        <v>0</v>
      </c>
      <c r="R160" s="174" t="n">
        <f aca="false">Q160*H160</f>
        <v>0</v>
      </c>
      <c r="S160" s="174" t="n">
        <v>0</v>
      </c>
      <c r="T160" s="175" t="n">
        <f aca="false">S160*H160</f>
        <v>0</v>
      </c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R160" s="176" t="s">
        <v>117</v>
      </c>
      <c r="AT160" s="176" t="s">
        <v>112</v>
      </c>
      <c r="AU160" s="176" t="s">
        <v>81</v>
      </c>
      <c r="AY160" s="3" t="s">
        <v>110</v>
      </c>
      <c r="BE160" s="177" t="n">
        <f aca="false">IF(N160="základní",J160,0)</f>
        <v>0</v>
      </c>
      <c r="BF160" s="177" t="n">
        <f aca="false">IF(N160="snížená",J160,0)</f>
        <v>0</v>
      </c>
      <c r="BG160" s="177" t="n">
        <f aca="false">IF(N160="zákl. přenesená",J160,0)</f>
        <v>0</v>
      </c>
      <c r="BH160" s="177" t="n">
        <f aca="false">IF(N160="sníž. přenesená",J160,0)</f>
        <v>0</v>
      </c>
      <c r="BI160" s="177" t="n">
        <f aca="false">IF(N160="nulová",J160,0)</f>
        <v>0</v>
      </c>
      <c r="BJ160" s="3" t="s">
        <v>81</v>
      </c>
      <c r="BK160" s="177" t="n">
        <f aca="false">ROUND(I160*H160,2)</f>
        <v>0</v>
      </c>
      <c r="BL160" s="3" t="s">
        <v>117</v>
      </c>
      <c r="BM160" s="176" t="s">
        <v>175</v>
      </c>
    </row>
    <row r="161" s="178" customFormat="true" ht="12.8" hidden="false" customHeight="false" outlineLevel="0" collapsed="false">
      <c r="B161" s="179"/>
      <c r="D161" s="180" t="s">
        <v>119</v>
      </c>
      <c r="E161" s="181"/>
      <c r="F161" s="182" t="s">
        <v>176</v>
      </c>
      <c r="H161" s="181"/>
      <c r="I161" s="183"/>
      <c r="L161" s="179"/>
      <c r="M161" s="184"/>
      <c r="N161" s="185"/>
      <c r="O161" s="185"/>
      <c r="P161" s="185"/>
      <c r="Q161" s="185"/>
      <c r="R161" s="185"/>
      <c r="S161" s="185"/>
      <c r="T161" s="186"/>
      <c r="AT161" s="181" t="s">
        <v>119</v>
      </c>
      <c r="AU161" s="181" t="s">
        <v>81</v>
      </c>
      <c r="AV161" s="178" t="s">
        <v>81</v>
      </c>
      <c r="AW161" s="178" t="s">
        <v>29</v>
      </c>
      <c r="AX161" s="178" t="s">
        <v>73</v>
      </c>
      <c r="AY161" s="181" t="s">
        <v>110</v>
      </c>
    </row>
    <row r="162" s="178" customFormat="true" ht="19.25" hidden="false" customHeight="false" outlineLevel="0" collapsed="false">
      <c r="B162" s="179"/>
      <c r="D162" s="180" t="s">
        <v>119</v>
      </c>
      <c r="E162" s="181"/>
      <c r="F162" s="182" t="s">
        <v>177</v>
      </c>
      <c r="H162" s="181"/>
      <c r="I162" s="183"/>
      <c r="L162" s="179"/>
      <c r="M162" s="184"/>
      <c r="N162" s="185"/>
      <c r="O162" s="185"/>
      <c r="P162" s="185"/>
      <c r="Q162" s="185"/>
      <c r="R162" s="185"/>
      <c r="S162" s="185"/>
      <c r="T162" s="186"/>
      <c r="AT162" s="181" t="s">
        <v>119</v>
      </c>
      <c r="AU162" s="181" t="s">
        <v>81</v>
      </c>
      <c r="AV162" s="178" t="s">
        <v>81</v>
      </c>
      <c r="AW162" s="178" t="s">
        <v>29</v>
      </c>
      <c r="AX162" s="178" t="s">
        <v>73</v>
      </c>
      <c r="AY162" s="181" t="s">
        <v>110</v>
      </c>
    </row>
    <row r="163" s="178" customFormat="true" ht="19.25" hidden="false" customHeight="false" outlineLevel="0" collapsed="false">
      <c r="B163" s="179"/>
      <c r="D163" s="180" t="s">
        <v>119</v>
      </c>
      <c r="E163" s="181"/>
      <c r="F163" s="182" t="s">
        <v>178</v>
      </c>
      <c r="H163" s="181"/>
      <c r="I163" s="183"/>
      <c r="L163" s="179"/>
      <c r="M163" s="184"/>
      <c r="N163" s="185"/>
      <c r="O163" s="185"/>
      <c r="P163" s="185"/>
      <c r="Q163" s="185"/>
      <c r="R163" s="185"/>
      <c r="S163" s="185"/>
      <c r="T163" s="186"/>
      <c r="AT163" s="181" t="s">
        <v>119</v>
      </c>
      <c r="AU163" s="181" t="s">
        <v>81</v>
      </c>
      <c r="AV163" s="178" t="s">
        <v>81</v>
      </c>
      <c r="AW163" s="178" t="s">
        <v>29</v>
      </c>
      <c r="AX163" s="178" t="s">
        <v>73</v>
      </c>
      <c r="AY163" s="181" t="s">
        <v>110</v>
      </c>
    </row>
    <row r="164" s="178" customFormat="true" ht="19.25" hidden="false" customHeight="false" outlineLevel="0" collapsed="false">
      <c r="B164" s="179"/>
      <c r="D164" s="180" t="s">
        <v>119</v>
      </c>
      <c r="E164" s="181"/>
      <c r="F164" s="205" t="s">
        <v>179</v>
      </c>
      <c r="H164" s="181"/>
      <c r="I164" s="183"/>
      <c r="L164" s="179"/>
      <c r="M164" s="184"/>
      <c r="N164" s="185"/>
      <c r="O164" s="185"/>
      <c r="P164" s="185"/>
      <c r="Q164" s="185"/>
      <c r="R164" s="185"/>
      <c r="S164" s="185"/>
      <c r="T164" s="186"/>
      <c r="AT164" s="181" t="s">
        <v>119</v>
      </c>
      <c r="AU164" s="181" t="s">
        <v>81</v>
      </c>
      <c r="AV164" s="178" t="s">
        <v>81</v>
      </c>
      <c r="AW164" s="178" t="s">
        <v>29</v>
      </c>
      <c r="AX164" s="178" t="s">
        <v>73</v>
      </c>
      <c r="AY164" s="181" t="s">
        <v>110</v>
      </c>
    </row>
    <row r="165" s="178" customFormat="true" ht="12.8" hidden="false" customHeight="false" outlineLevel="0" collapsed="false">
      <c r="B165" s="179"/>
      <c r="D165" s="180" t="s">
        <v>119</v>
      </c>
      <c r="E165" s="181"/>
      <c r="F165" s="182"/>
      <c r="H165" s="181"/>
      <c r="I165" s="183"/>
      <c r="L165" s="179"/>
      <c r="M165" s="184"/>
      <c r="N165" s="185"/>
      <c r="O165" s="185"/>
      <c r="P165" s="185"/>
      <c r="Q165" s="185"/>
      <c r="R165" s="185"/>
      <c r="S165" s="185"/>
      <c r="T165" s="186"/>
      <c r="AT165" s="181" t="s">
        <v>119</v>
      </c>
      <c r="AU165" s="181" t="s">
        <v>81</v>
      </c>
      <c r="AV165" s="178" t="s">
        <v>81</v>
      </c>
      <c r="AW165" s="178" t="s">
        <v>29</v>
      </c>
      <c r="AX165" s="178" t="s">
        <v>73</v>
      </c>
      <c r="AY165" s="181" t="s">
        <v>110</v>
      </c>
    </row>
    <row r="166" s="178" customFormat="true" ht="12.8" hidden="false" customHeight="false" outlineLevel="0" collapsed="false">
      <c r="B166" s="179"/>
      <c r="D166" s="180" t="s">
        <v>119</v>
      </c>
      <c r="E166" s="181"/>
      <c r="F166" s="182"/>
      <c r="H166" s="181"/>
      <c r="I166" s="183"/>
      <c r="L166" s="179"/>
      <c r="M166" s="184"/>
      <c r="N166" s="185"/>
      <c r="O166" s="185"/>
      <c r="P166" s="185"/>
      <c r="Q166" s="185"/>
      <c r="R166" s="185"/>
      <c r="S166" s="185"/>
      <c r="T166" s="186"/>
      <c r="AT166" s="181" t="s">
        <v>119</v>
      </c>
      <c r="AU166" s="181" t="s">
        <v>81</v>
      </c>
      <c r="AV166" s="178" t="s">
        <v>81</v>
      </c>
      <c r="AW166" s="178" t="s">
        <v>29</v>
      </c>
      <c r="AX166" s="178" t="s">
        <v>73</v>
      </c>
      <c r="AY166" s="181" t="s">
        <v>110</v>
      </c>
    </row>
    <row r="167" s="178" customFormat="true" ht="19.25" hidden="false" customHeight="false" outlineLevel="0" collapsed="false">
      <c r="B167" s="179"/>
      <c r="D167" s="180" t="s">
        <v>119</v>
      </c>
      <c r="E167" s="181"/>
      <c r="F167" s="182" t="s">
        <v>180</v>
      </c>
      <c r="H167" s="181"/>
      <c r="I167" s="183"/>
      <c r="L167" s="179"/>
      <c r="M167" s="184"/>
      <c r="N167" s="185"/>
      <c r="O167" s="185"/>
      <c r="P167" s="185"/>
      <c r="Q167" s="185"/>
      <c r="R167" s="185"/>
      <c r="S167" s="185"/>
      <c r="T167" s="186"/>
      <c r="AT167" s="181" t="s">
        <v>119</v>
      </c>
      <c r="AU167" s="181" t="s">
        <v>81</v>
      </c>
      <c r="AV167" s="178" t="s">
        <v>81</v>
      </c>
      <c r="AW167" s="178" t="s">
        <v>29</v>
      </c>
      <c r="AX167" s="178" t="s">
        <v>73</v>
      </c>
      <c r="AY167" s="181" t="s">
        <v>110</v>
      </c>
    </row>
    <row r="168" s="187" customFormat="true" ht="12.8" hidden="false" customHeight="false" outlineLevel="0" collapsed="false">
      <c r="B168" s="188"/>
      <c r="D168" s="180" t="s">
        <v>119</v>
      </c>
      <c r="E168" s="189"/>
      <c r="F168" s="190" t="s">
        <v>81</v>
      </c>
      <c r="H168" s="191" t="n">
        <v>1</v>
      </c>
      <c r="I168" s="192"/>
      <c r="L168" s="188"/>
      <c r="M168" s="193"/>
      <c r="N168" s="194"/>
      <c r="O168" s="194"/>
      <c r="P168" s="194"/>
      <c r="Q168" s="194"/>
      <c r="R168" s="194"/>
      <c r="S168" s="194"/>
      <c r="T168" s="195"/>
      <c r="AT168" s="189" t="s">
        <v>119</v>
      </c>
      <c r="AU168" s="189" t="s">
        <v>81</v>
      </c>
      <c r="AV168" s="187" t="s">
        <v>83</v>
      </c>
      <c r="AW168" s="187" t="s">
        <v>29</v>
      </c>
      <c r="AX168" s="187" t="s">
        <v>73</v>
      </c>
      <c r="AY168" s="189" t="s">
        <v>110</v>
      </c>
    </row>
    <row r="169" s="196" customFormat="true" ht="55.4" hidden="false" customHeight="true" outlineLevel="0" collapsed="false">
      <c r="B169" s="197"/>
      <c r="D169" s="180" t="s">
        <v>119</v>
      </c>
      <c r="E169" s="198"/>
      <c r="F169" s="199" t="s">
        <v>123</v>
      </c>
      <c r="H169" s="200" t="n">
        <v>1</v>
      </c>
      <c r="I169" s="201"/>
      <c r="L169" s="197"/>
      <c r="M169" s="202"/>
      <c r="N169" s="203"/>
      <c r="O169" s="203"/>
      <c r="P169" s="203"/>
      <c r="Q169" s="203"/>
      <c r="R169" s="203"/>
      <c r="S169" s="203"/>
      <c r="T169" s="204"/>
      <c r="AT169" s="198" t="s">
        <v>119</v>
      </c>
      <c r="AU169" s="198" t="s">
        <v>81</v>
      </c>
      <c r="AV169" s="196" t="s">
        <v>117</v>
      </c>
      <c r="AW169" s="196" t="s">
        <v>29</v>
      </c>
      <c r="AX169" s="196" t="s">
        <v>81</v>
      </c>
      <c r="AY169" s="198" t="s">
        <v>110</v>
      </c>
    </row>
    <row r="170" s="27" customFormat="true" ht="21.65" hidden="false" customHeight="false" outlineLevel="0" collapsed="false">
      <c r="A170" s="22"/>
      <c r="B170" s="164"/>
      <c r="C170" s="165" t="s">
        <v>181</v>
      </c>
      <c r="D170" s="165" t="s">
        <v>112</v>
      </c>
      <c r="E170" s="166" t="s">
        <v>182</v>
      </c>
      <c r="F170" s="167" t="s">
        <v>183</v>
      </c>
      <c r="G170" s="168" t="s">
        <v>184</v>
      </c>
      <c r="H170" s="169" t="n">
        <v>1</v>
      </c>
      <c r="I170" s="170"/>
      <c r="J170" s="171" t="n">
        <f aca="false">ROUND(I170*H170,2)</f>
        <v>0</v>
      </c>
      <c r="K170" s="167"/>
      <c r="L170" s="23"/>
      <c r="M170" s="172"/>
      <c r="N170" s="173" t="s">
        <v>38</v>
      </c>
      <c r="O170" s="60"/>
      <c r="P170" s="174" t="n">
        <f aca="false">O170*H170</f>
        <v>0</v>
      </c>
      <c r="Q170" s="174" t="n">
        <v>0</v>
      </c>
      <c r="R170" s="174" t="n">
        <f aca="false">Q170*H170</f>
        <v>0</v>
      </c>
      <c r="S170" s="174" t="n">
        <v>0</v>
      </c>
      <c r="T170" s="175" t="n">
        <f aca="false">S170*H170</f>
        <v>0</v>
      </c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R170" s="176" t="s">
        <v>117</v>
      </c>
      <c r="AT170" s="176" t="s">
        <v>112</v>
      </c>
      <c r="AU170" s="176" t="s">
        <v>81</v>
      </c>
      <c r="AY170" s="3" t="s">
        <v>110</v>
      </c>
      <c r="BE170" s="177" t="n">
        <f aca="false">IF(N170="základní",J170,0)</f>
        <v>0</v>
      </c>
      <c r="BF170" s="177" t="n">
        <f aca="false">IF(N170="snížená",J170,0)</f>
        <v>0</v>
      </c>
      <c r="BG170" s="177" t="n">
        <f aca="false">IF(N170="zákl. přenesená",J170,0)</f>
        <v>0</v>
      </c>
      <c r="BH170" s="177" t="n">
        <f aca="false">IF(N170="sníž. přenesená",J170,0)</f>
        <v>0</v>
      </c>
      <c r="BI170" s="177" t="n">
        <f aca="false">IF(N170="nulová",J170,0)</f>
        <v>0</v>
      </c>
      <c r="BJ170" s="3" t="s">
        <v>81</v>
      </c>
      <c r="BK170" s="177" t="n">
        <f aca="false">ROUND(I170*H170,2)</f>
        <v>0</v>
      </c>
      <c r="BL170" s="3" t="s">
        <v>117</v>
      </c>
      <c r="BM170" s="176" t="s">
        <v>185</v>
      </c>
    </row>
    <row r="171" s="178" customFormat="true" ht="19.25" hidden="false" customHeight="false" outlineLevel="0" collapsed="false">
      <c r="B171" s="179"/>
      <c r="D171" s="180" t="s">
        <v>119</v>
      </c>
      <c r="E171" s="181"/>
      <c r="F171" s="182" t="s">
        <v>186</v>
      </c>
      <c r="H171" s="181"/>
      <c r="I171" s="183"/>
      <c r="L171" s="179"/>
      <c r="M171" s="184"/>
      <c r="N171" s="185"/>
      <c r="O171" s="185"/>
      <c r="P171" s="185"/>
      <c r="Q171" s="185"/>
      <c r="R171" s="185"/>
      <c r="S171" s="185"/>
      <c r="T171" s="186"/>
      <c r="AT171" s="181" t="s">
        <v>119</v>
      </c>
      <c r="AU171" s="181" t="s">
        <v>81</v>
      </c>
      <c r="AV171" s="178" t="s">
        <v>81</v>
      </c>
      <c r="AW171" s="178" t="s">
        <v>29</v>
      </c>
      <c r="AX171" s="178" t="s">
        <v>73</v>
      </c>
      <c r="AY171" s="181" t="s">
        <v>110</v>
      </c>
    </row>
    <row r="172" s="178" customFormat="true" ht="19.25" hidden="false" customHeight="false" outlineLevel="0" collapsed="false">
      <c r="B172" s="179"/>
      <c r="D172" s="180" t="s">
        <v>119</v>
      </c>
      <c r="E172" s="181"/>
      <c r="F172" s="182" t="s">
        <v>187</v>
      </c>
      <c r="H172" s="181"/>
      <c r="I172" s="183"/>
      <c r="L172" s="179"/>
      <c r="M172" s="184"/>
      <c r="N172" s="185"/>
      <c r="O172" s="185"/>
      <c r="P172" s="185"/>
      <c r="Q172" s="185"/>
      <c r="R172" s="185"/>
      <c r="S172" s="185"/>
      <c r="T172" s="186"/>
      <c r="AT172" s="181" t="s">
        <v>119</v>
      </c>
      <c r="AU172" s="181" t="s">
        <v>81</v>
      </c>
      <c r="AV172" s="178" t="s">
        <v>81</v>
      </c>
      <c r="AW172" s="178" t="s">
        <v>29</v>
      </c>
      <c r="AX172" s="178" t="s">
        <v>73</v>
      </c>
      <c r="AY172" s="181" t="s">
        <v>110</v>
      </c>
    </row>
    <row r="173" s="178" customFormat="true" ht="19.25" hidden="false" customHeight="false" outlineLevel="0" collapsed="false">
      <c r="B173" s="179"/>
      <c r="D173" s="180" t="s">
        <v>119</v>
      </c>
      <c r="E173" s="181"/>
      <c r="F173" s="182" t="s">
        <v>188</v>
      </c>
      <c r="H173" s="181"/>
      <c r="I173" s="183"/>
      <c r="L173" s="179"/>
      <c r="M173" s="184"/>
      <c r="N173" s="185"/>
      <c r="O173" s="185"/>
      <c r="P173" s="185"/>
      <c r="Q173" s="185"/>
      <c r="R173" s="185"/>
      <c r="S173" s="185"/>
      <c r="T173" s="186"/>
      <c r="AT173" s="181" t="s">
        <v>119</v>
      </c>
      <c r="AU173" s="181" t="s">
        <v>81</v>
      </c>
      <c r="AV173" s="178" t="s">
        <v>81</v>
      </c>
      <c r="AW173" s="178" t="s">
        <v>29</v>
      </c>
      <c r="AX173" s="178" t="s">
        <v>73</v>
      </c>
      <c r="AY173" s="181" t="s">
        <v>110</v>
      </c>
    </row>
    <row r="174" s="178" customFormat="true" ht="19.25" hidden="false" customHeight="false" outlineLevel="0" collapsed="false">
      <c r="B174" s="179"/>
      <c r="D174" s="180" t="s">
        <v>119</v>
      </c>
      <c r="E174" s="181"/>
      <c r="F174" s="182" t="s">
        <v>189</v>
      </c>
      <c r="H174" s="181"/>
      <c r="I174" s="183"/>
      <c r="L174" s="179"/>
      <c r="M174" s="184"/>
      <c r="N174" s="185"/>
      <c r="O174" s="185"/>
      <c r="P174" s="185"/>
      <c r="Q174" s="185"/>
      <c r="R174" s="185"/>
      <c r="S174" s="185"/>
      <c r="T174" s="186"/>
      <c r="AT174" s="181" t="s">
        <v>119</v>
      </c>
      <c r="AU174" s="181" t="s">
        <v>81</v>
      </c>
      <c r="AV174" s="178" t="s">
        <v>81</v>
      </c>
      <c r="AW174" s="178" t="s">
        <v>29</v>
      </c>
      <c r="AX174" s="178" t="s">
        <v>73</v>
      </c>
      <c r="AY174" s="181" t="s">
        <v>110</v>
      </c>
    </row>
    <row r="175" s="187" customFormat="true" ht="12.8" hidden="false" customHeight="false" outlineLevel="0" collapsed="false">
      <c r="B175" s="188"/>
      <c r="D175" s="180" t="s">
        <v>119</v>
      </c>
      <c r="E175" s="189"/>
      <c r="F175" s="190" t="s">
        <v>81</v>
      </c>
      <c r="H175" s="191" t="n">
        <v>1</v>
      </c>
      <c r="I175" s="192"/>
      <c r="L175" s="188"/>
      <c r="M175" s="193"/>
      <c r="N175" s="194"/>
      <c r="O175" s="194"/>
      <c r="P175" s="194"/>
      <c r="Q175" s="194"/>
      <c r="R175" s="194"/>
      <c r="S175" s="194"/>
      <c r="T175" s="195"/>
      <c r="AT175" s="189" t="s">
        <v>119</v>
      </c>
      <c r="AU175" s="189" t="s">
        <v>81</v>
      </c>
      <c r="AV175" s="187" t="s">
        <v>83</v>
      </c>
      <c r="AW175" s="187" t="s">
        <v>29</v>
      </c>
      <c r="AX175" s="187" t="s">
        <v>73</v>
      </c>
      <c r="AY175" s="189" t="s">
        <v>110</v>
      </c>
    </row>
    <row r="176" s="196" customFormat="true" ht="12.8" hidden="false" customHeight="false" outlineLevel="0" collapsed="false">
      <c r="B176" s="197"/>
      <c r="D176" s="180" t="s">
        <v>119</v>
      </c>
      <c r="E176" s="198"/>
      <c r="F176" s="199" t="s">
        <v>123</v>
      </c>
      <c r="H176" s="200" t="n">
        <v>1</v>
      </c>
      <c r="I176" s="201"/>
      <c r="L176" s="197"/>
      <c r="M176" s="202"/>
      <c r="N176" s="203"/>
      <c r="O176" s="203"/>
      <c r="P176" s="203"/>
      <c r="Q176" s="203"/>
      <c r="R176" s="203"/>
      <c r="S176" s="203"/>
      <c r="T176" s="204"/>
      <c r="AT176" s="198" t="s">
        <v>119</v>
      </c>
      <c r="AU176" s="198" t="s">
        <v>81</v>
      </c>
      <c r="AV176" s="196" t="s">
        <v>117</v>
      </c>
      <c r="AW176" s="196" t="s">
        <v>29</v>
      </c>
      <c r="AX176" s="196" t="s">
        <v>81</v>
      </c>
      <c r="AY176" s="198" t="s">
        <v>110</v>
      </c>
    </row>
    <row r="177" s="27" customFormat="true" ht="21.65" hidden="false" customHeight="false" outlineLevel="0" collapsed="false">
      <c r="A177" s="22"/>
      <c r="B177" s="164"/>
      <c r="C177" s="165" t="s">
        <v>190</v>
      </c>
      <c r="D177" s="165" t="s">
        <v>112</v>
      </c>
      <c r="E177" s="166" t="s">
        <v>191</v>
      </c>
      <c r="F177" s="167" t="s">
        <v>192</v>
      </c>
      <c r="G177" s="168" t="s">
        <v>184</v>
      </c>
      <c r="H177" s="169" t="n">
        <v>1</v>
      </c>
      <c r="I177" s="170"/>
      <c r="J177" s="171" t="n">
        <f aca="false">ROUND(I177*H177,2)</f>
        <v>0</v>
      </c>
      <c r="K177" s="167"/>
      <c r="L177" s="23"/>
      <c r="M177" s="172"/>
      <c r="N177" s="173" t="s">
        <v>38</v>
      </c>
      <c r="O177" s="60"/>
      <c r="P177" s="174" t="n">
        <f aca="false">O177*H177</f>
        <v>0</v>
      </c>
      <c r="Q177" s="174" t="n">
        <v>0</v>
      </c>
      <c r="R177" s="174" t="n">
        <f aca="false">Q177*H177</f>
        <v>0</v>
      </c>
      <c r="S177" s="174" t="n">
        <v>0</v>
      </c>
      <c r="T177" s="175" t="n">
        <f aca="false">S177*H177</f>
        <v>0</v>
      </c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R177" s="176" t="s">
        <v>117</v>
      </c>
      <c r="AT177" s="176" t="s">
        <v>112</v>
      </c>
      <c r="AU177" s="176" t="s">
        <v>81</v>
      </c>
      <c r="AY177" s="3" t="s">
        <v>110</v>
      </c>
      <c r="BE177" s="177" t="n">
        <f aca="false">IF(N177="základní",J177,0)</f>
        <v>0</v>
      </c>
      <c r="BF177" s="177" t="n">
        <f aca="false">IF(N177="snížená",J177,0)</f>
        <v>0</v>
      </c>
      <c r="BG177" s="177" t="n">
        <f aca="false">IF(N177="zákl. přenesená",J177,0)</f>
        <v>0</v>
      </c>
      <c r="BH177" s="177" t="n">
        <f aca="false">IF(N177="sníž. přenesená",J177,0)</f>
        <v>0</v>
      </c>
      <c r="BI177" s="177" t="n">
        <f aca="false">IF(N177="nulová",J177,0)</f>
        <v>0</v>
      </c>
      <c r="BJ177" s="3" t="s">
        <v>81</v>
      </c>
      <c r="BK177" s="177" t="n">
        <f aca="false">ROUND(I177*H177,2)</f>
        <v>0</v>
      </c>
      <c r="BL177" s="3" t="s">
        <v>117</v>
      </c>
      <c r="BM177" s="176" t="s">
        <v>193</v>
      </c>
    </row>
    <row r="178" s="178" customFormat="true" ht="19.25" hidden="false" customHeight="false" outlineLevel="0" collapsed="false">
      <c r="B178" s="179"/>
      <c r="D178" s="180" t="s">
        <v>119</v>
      </c>
      <c r="E178" s="181"/>
      <c r="F178" s="182" t="s">
        <v>194</v>
      </c>
      <c r="H178" s="181"/>
      <c r="I178" s="183"/>
      <c r="L178" s="179"/>
      <c r="M178" s="184"/>
      <c r="N178" s="185"/>
      <c r="O178" s="185"/>
      <c r="P178" s="185"/>
      <c r="Q178" s="185"/>
      <c r="R178" s="185"/>
      <c r="S178" s="185"/>
      <c r="T178" s="186"/>
      <c r="AT178" s="181" t="s">
        <v>119</v>
      </c>
      <c r="AU178" s="181" t="s">
        <v>81</v>
      </c>
      <c r="AV178" s="178" t="s">
        <v>81</v>
      </c>
      <c r="AW178" s="178" t="s">
        <v>29</v>
      </c>
      <c r="AX178" s="178" t="s">
        <v>73</v>
      </c>
      <c r="AY178" s="181" t="s">
        <v>110</v>
      </c>
    </row>
    <row r="179" s="178" customFormat="true" ht="12.8" hidden="false" customHeight="false" outlineLevel="0" collapsed="false">
      <c r="B179" s="179"/>
      <c r="D179" s="180" t="s">
        <v>119</v>
      </c>
      <c r="E179" s="181"/>
      <c r="F179" s="182"/>
      <c r="H179" s="181"/>
      <c r="I179" s="183"/>
      <c r="L179" s="179"/>
      <c r="M179" s="184"/>
      <c r="N179" s="185"/>
      <c r="O179" s="185"/>
      <c r="P179" s="185"/>
      <c r="Q179" s="185"/>
      <c r="R179" s="185"/>
      <c r="S179" s="185"/>
      <c r="T179" s="186"/>
      <c r="AT179" s="181" t="s">
        <v>119</v>
      </c>
      <c r="AU179" s="181" t="s">
        <v>81</v>
      </c>
      <c r="AV179" s="178" t="s">
        <v>81</v>
      </c>
      <c r="AW179" s="178" t="s">
        <v>29</v>
      </c>
      <c r="AX179" s="178" t="s">
        <v>73</v>
      </c>
      <c r="AY179" s="181" t="s">
        <v>110</v>
      </c>
    </row>
    <row r="180" s="178" customFormat="true" ht="19.25" hidden="false" customHeight="false" outlineLevel="0" collapsed="false">
      <c r="B180" s="179"/>
      <c r="D180" s="180" t="s">
        <v>119</v>
      </c>
      <c r="E180" s="181"/>
      <c r="F180" s="182" t="s">
        <v>195</v>
      </c>
      <c r="H180" s="181"/>
      <c r="I180" s="183"/>
      <c r="L180" s="179"/>
      <c r="M180" s="184"/>
      <c r="N180" s="185"/>
      <c r="O180" s="185"/>
      <c r="P180" s="185"/>
      <c r="Q180" s="185"/>
      <c r="R180" s="185"/>
      <c r="S180" s="185"/>
      <c r="T180" s="186"/>
      <c r="AT180" s="181" t="s">
        <v>119</v>
      </c>
      <c r="AU180" s="181" t="s">
        <v>81</v>
      </c>
      <c r="AV180" s="178" t="s">
        <v>81</v>
      </c>
      <c r="AW180" s="178" t="s">
        <v>29</v>
      </c>
      <c r="AX180" s="178" t="s">
        <v>73</v>
      </c>
      <c r="AY180" s="181" t="s">
        <v>110</v>
      </c>
    </row>
    <row r="181" s="187" customFormat="true" ht="12.8" hidden="false" customHeight="false" outlineLevel="0" collapsed="false">
      <c r="B181" s="188"/>
      <c r="D181" s="180" t="s">
        <v>119</v>
      </c>
      <c r="E181" s="189"/>
      <c r="F181" s="190" t="s">
        <v>81</v>
      </c>
      <c r="H181" s="191" t="n">
        <v>1</v>
      </c>
      <c r="I181" s="192"/>
      <c r="L181" s="188"/>
      <c r="M181" s="193"/>
      <c r="N181" s="194"/>
      <c r="O181" s="194"/>
      <c r="P181" s="194"/>
      <c r="Q181" s="194"/>
      <c r="R181" s="194"/>
      <c r="S181" s="194"/>
      <c r="T181" s="195"/>
      <c r="AT181" s="189" t="s">
        <v>119</v>
      </c>
      <c r="AU181" s="189" t="s">
        <v>81</v>
      </c>
      <c r="AV181" s="187" t="s">
        <v>83</v>
      </c>
      <c r="AW181" s="187" t="s">
        <v>29</v>
      </c>
      <c r="AX181" s="187" t="s">
        <v>73</v>
      </c>
      <c r="AY181" s="189" t="s">
        <v>110</v>
      </c>
    </row>
    <row r="182" s="196" customFormat="true" ht="12.8" hidden="false" customHeight="false" outlineLevel="0" collapsed="false">
      <c r="B182" s="197"/>
      <c r="D182" s="180" t="s">
        <v>119</v>
      </c>
      <c r="E182" s="198"/>
      <c r="F182" s="199" t="s">
        <v>123</v>
      </c>
      <c r="H182" s="200" t="n">
        <v>1</v>
      </c>
      <c r="I182" s="201"/>
      <c r="L182" s="197"/>
      <c r="M182" s="202"/>
      <c r="N182" s="203"/>
      <c r="O182" s="203"/>
      <c r="P182" s="203"/>
      <c r="Q182" s="203"/>
      <c r="R182" s="203"/>
      <c r="S182" s="203"/>
      <c r="T182" s="204"/>
      <c r="AT182" s="198" t="s">
        <v>119</v>
      </c>
      <c r="AU182" s="198" t="s">
        <v>81</v>
      </c>
      <c r="AV182" s="196" t="s">
        <v>117</v>
      </c>
      <c r="AW182" s="196" t="s">
        <v>29</v>
      </c>
      <c r="AX182" s="196" t="s">
        <v>81</v>
      </c>
      <c r="AY182" s="198" t="s">
        <v>110</v>
      </c>
    </row>
    <row r="183" s="27" customFormat="true" ht="21.65" hidden="false" customHeight="false" outlineLevel="0" collapsed="false">
      <c r="A183" s="22"/>
      <c r="B183" s="164"/>
      <c r="C183" s="165" t="s">
        <v>7</v>
      </c>
      <c r="D183" s="165" t="s">
        <v>112</v>
      </c>
      <c r="E183" s="166" t="s">
        <v>196</v>
      </c>
      <c r="F183" s="167" t="s">
        <v>197</v>
      </c>
      <c r="G183" s="168" t="s">
        <v>155</v>
      </c>
      <c r="H183" s="169" t="n">
        <v>1</v>
      </c>
      <c r="I183" s="170"/>
      <c r="J183" s="171" t="n">
        <f aca="false">ROUND(I183*H183,2)</f>
        <v>0</v>
      </c>
      <c r="K183" s="167"/>
      <c r="L183" s="23"/>
      <c r="M183" s="172"/>
      <c r="N183" s="173" t="s">
        <v>38</v>
      </c>
      <c r="O183" s="60"/>
      <c r="P183" s="174" t="n">
        <f aca="false">O183*H183</f>
        <v>0</v>
      </c>
      <c r="Q183" s="174" t="n">
        <v>0</v>
      </c>
      <c r="R183" s="174" t="n">
        <f aca="false">Q183*H183</f>
        <v>0</v>
      </c>
      <c r="S183" s="174" t="n">
        <v>0</v>
      </c>
      <c r="T183" s="175" t="n">
        <f aca="false">S183*H183</f>
        <v>0</v>
      </c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R183" s="176" t="s">
        <v>117</v>
      </c>
      <c r="AT183" s="176" t="s">
        <v>112</v>
      </c>
      <c r="AU183" s="176" t="s">
        <v>81</v>
      </c>
      <c r="AY183" s="3" t="s">
        <v>110</v>
      </c>
      <c r="BE183" s="177" t="n">
        <f aca="false">IF(N183="základní",J183,0)</f>
        <v>0</v>
      </c>
      <c r="BF183" s="177" t="n">
        <f aca="false">IF(N183="snížená",J183,0)</f>
        <v>0</v>
      </c>
      <c r="BG183" s="177" t="n">
        <f aca="false">IF(N183="zákl. přenesená",J183,0)</f>
        <v>0</v>
      </c>
      <c r="BH183" s="177" t="n">
        <f aca="false">IF(N183="sníž. přenesená",J183,0)</f>
        <v>0</v>
      </c>
      <c r="BI183" s="177" t="n">
        <f aca="false">IF(N183="nulová",J183,0)</f>
        <v>0</v>
      </c>
      <c r="BJ183" s="3" t="s">
        <v>81</v>
      </c>
      <c r="BK183" s="177" t="n">
        <f aca="false">ROUND(I183*H183,2)</f>
        <v>0</v>
      </c>
      <c r="BL183" s="3" t="s">
        <v>117</v>
      </c>
      <c r="BM183" s="176" t="s">
        <v>198</v>
      </c>
    </row>
    <row r="184" s="178" customFormat="true" ht="19.25" hidden="false" customHeight="false" outlineLevel="0" collapsed="false">
      <c r="B184" s="179"/>
      <c r="D184" s="180" t="s">
        <v>119</v>
      </c>
      <c r="E184" s="181"/>
      <c r="F184" s="182" t="s">
        <v>199</v>
      </c>
      <c r="H184" s="181"/>
      <c r="I184" s="183"/>
      <c r="L184" s="179"/>
      <c r="M184" s="184"/>
      <c r="N184" s="185"/>
      <c r="O184" s="185"/>
      <c r="P184" s="185"/>
      <c r="Q184" s="185"/>
      <c r="R184" s="185"/>
      <c r="S184" s="185"/>
      <c r="T184" s="186"/>
      <c r="AT184" s="181" t="s">
        <v>119</v>
      </c>
      <c r="AU184" s="181" t="s">
        <v>81</v>
      </c>
      <c r="AV184" s="178" t="s">
        <v>81</v>
      </c>
      <c r="AW184" s="178" t="s">
        <v>29</v>
      </c>
      <c r="AX184" s="178" t="s">
        <v>73</v>
      </c>
      <c r="AY184" s="181" t="s">
        <v>110</v>
      </c>
    </row>
    <row r="185" s="178" customFormat="true" ht="19.25" hidden="false" customHeight="false" outlineLevel="0" collapsed="false">
      <c r="B185" s="179"/>
      <c r="D185" s="180" t="s">
        <v>119</v>
      </c>
      <c r="E185" s="181"/>
      <c r="F185" s="182" t="s">
        <v>200</v>
      </c>
      <c r="H185" s="181"/>
      <c r="I185" s="183"/>
      <c r="L185" s="179"/>
      <c r="M185" s="184"/>
      <c r="N185" s="185"/>
      <c r="O185" s="185"/>
      <c r="P185" s="185"/>
      <c r="Q185" s="185"/>
      <c r="R185" s="185"/>
      <c r="S185" s="185"/>
      <c r="T185" s="186"/>
      <c r="AT185" s="181" t="s">
        <v>119</v>
      </c>
      <c r="AU185" s="181" t="s">
        <v>81</v>
      </c>
      <c r="AV185" s="178" t="s">
        <v>81</v>
      </c>
      <c r="AW185" s="178" t="s">
        <v>29</v>
      </c>
      <c r="AX185" s="178" t="s">
        <v>73</v>
      </c>
      <c r="AY185" s="181" t="s">
        <v>110</v>
      </c>
    </row>
    <row r="186" s="187" customFormat="true" ht="12.8" hidden="false" customHeight="false" outlineLevel="0" collapsed="false">
      <c r="B186" s="188"/>
      <c r="D186" s="180" t="s">
        <v>119</v>
      </c>
      <c r="E186" s="189"/>
      <c r="F186" s="190" t="s">
        <v>81</v>
      </c>
      <c r="H186" s="191" t="n">
        <v>1</v>
      </c>
      <c r="I186" s="192"/>
      <c r="L186" s="188"/>
      <c r="M186" s="193"/>
      <c r="N186" s="194"/>
      <c r="O186" s="194"/>
      <c r="P186" s="194"/>
      <c r="Q186" s="194"/>
      <c r="R186" s="194"/>
      <c r="S186" s="194"/>
      <c r="T186" s="195"/>
      <c r="AT186" s="189" t="s">
        <v>119</v>
      </c>
      <c r="AU186" s="189" t="s">
        <v>81</v>
      </c>
      <c r="AV186" s="187" t="s">
        <v>83</v>
      </c>
      <c r="AW186" s="187" t="s">
        <v>29</v>
      </c>
      <c r="AX186" s="187" t="s">
        <v>73</v>
      </c>
      <c r="AY186" s="189" t="s">
        <v>110</v>
      </c>
    </row>
    <row r="187" s="196" customFormat="true" ht="12.8" hidden="false" customHeight="false" outlineLevel="0" collapsed="false">
      <c r="B187" s="197"/>
      <c r="D187" s="180" t="s">
        <v>119</v>
      </c>
      <c r="E187" s="198"/>
      <c r="F187" s="199" t="s">
        <v>123</v>
      </c>
      <c r="H187" s="200" t="n">
        <v>1</v>
      </c>
      <c r="I187" s="201"/>
      <c r="L187" s="197"/>
      <c r="M187" s="202"/>
      <c r="N187" s="203"/>
      <c r="O187" s="203"/>
      <c r="P187" s="203"/>
      <c r="Q187" s="203"/>
      <c r="R187" s="203"/>
      <c r="S187" s="203"/>
      <c r="T187" s="204"/>
      <c r="AT187" s="198" t="s">
        <v>119</v>
      </c>
      <c r="AU187" s="198" t="s">
        <v>81</v>
      </c>
      <c r="AV187" s="196" t="s">
        <v>117</v>
      </c>
      <c r="AW187" s="196" t="s">
        <v>29</v>
      </c>
      <c r="AX187" s="196" t="s">
        <v>81</v>
      </c>
      <c r="AY187" s="198" t="s">
        <v>110</v>
      </c>
    </row>
    <row r="188" s="27" customFormat="true" ht="21.65" hidden="false" customHeight="false" outlineLevel="0" collapsed="false">
      <c r="A188" s="22"/>
      <c r="B188" s="164"/>
      <c r="C188" s="165" t="s">
        <v>201</v>
      </c>
      <c r="D188" s="165" t="s">
        <v>112</v>
      </c>
      <c r="E188" s="166" t="s">
        <v>202</v>
      </c>
      <c r="F188" s="167" t="s">
        <v>203</v>
      </c>
      <c r="G188" s="168" t="s">
        <v>155</v>
      </c>
      <c r="H188" s="169" t="n">
        <v>1</v>
      </c>
      <c r="I188" s="170"/>
      <c r="J188" s="171" t="n">
        <f aca="false">ROUND(I188*H188,2)</f>
        <v>0</v>
      </c>
      <c r="K188" s="167"/>
      <c r="L188" s="23"/>
      <c r="M188" s="172"/>
      <c r="N188" s="173" t="s">
        <v>38</v>
      </c>
      <c r="O188" s="60"/>
      <c r="P188" s="174" t="n">
        <f aca="false">O188*H188</f>
        <v>0</v>
      </c>
      <c r="Q188" s="174" t="n">
        <v>0</v>
      </c>
      <c r="R188" s="174" t="n">
        <f aca="false">Q188*H188</f>
        <v>0</v>
      </c>
      <c r="S188" s="174" t="n">
        <v>0</v>
      </c>
      <c r="T188" s="175" t="n">
        <f aca="false">S188*H188</f>
        <v>0</v>
      </c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R188" s="176" t="s">
        <v>117</v>
      </c>
      <c r="AT188" s="176" t="s">
        <v>112</v>
      </c>
      <c r="AU188" s="176" t="s">
        <v>81</v>
      </c>
      <c r="AY188" s="3" t="s">
        <v>110</v>
      </c>
      <c r="BE188" s="177" t="n">
        <f aca="false">IF(N188="základní",J188,0)</f>
        <v>0</v>
      </c>
      <c r="BF188" s="177" t="n">
        <f aca="false">IF(N188="snížená",J188,0)</f>
        <v>0</v>
      </c>
      <c r="BG188" s="177" t="n">
        <f aca="false">IF(N188="zákl. přenesená",J188,0)</f>
        <v>0</v>
      </c>
      <c r="BH188" s="177" t="n">
        <f aca="false">IF(N188="sníž. přenesená",J188,0)</f>
        <v>0</v>
      </c>
      <c r="BI188" s="177" t="n">
        <f aca="false">IF(N188="nulová",J188,0)</f>
        <v>0</v>
      </c>
      <c r="BJ188" s="3" t="s">
        <v>81</v>
      </c>
      <c r="BK188" s="177" t="n">
        <f aca="false">ROUND(I188*H188,2)</f>
        <v>0</v>
      </c>
      <c r="BL188" s="3" t="s">
        <v>117</v>
      </c>
      <c r="BM188" s="176" t="s">
        <v>204</v>
      </c>
    </row>
    <row r="189" s="178" customFormat="true" ht="19.25" hidden="false" customHeight="false" outlineLevel="0" collapsed="false">
      <c r="B189" s="179"/>
      <c r="D189" s="180" t="s">
        <v>119</v>
      </c>
      <c r="E189" s="181"/>
      <c r="F189" s="182" t="s">
        <v>205</v>
      </c>
      <c r="H189" s="181"/>
      <c r="I189" s="183"/>
      <c r="L189" s="179"/>
      <c r="M189" s="184"/>
      <c r="N189" s="185"/>
      <c r="O189" s="185"/>
      <c r="P189" s="185"/>
      <c r="Q189" s="185"/>
      <c r="R189" s="185"/>
      <c r="S189" s="185"/>
      <c r="T189" s="186"/>
      <c r="AT189" s="181" t="s">
        <v>119</v>
      </c>
      <c r="AU189" s="181" t="s">
        <v>81</v>
      </c>
      <c r="AV189" s="178" t="s">
        <v>81</v>
      </c>
      <c r="AW189" s="178" t="s">
        <v>29</v>
      </c>
      <c r="AX189" s="178" t="s">
        <v>73</v>
      </c>
      <c r="AY189" s="181" t="s">
        <v>110</v>
      </c>
    </row>
    <row r="190" s="178" customFormat="true" ht="19.25" hidden="false" customHeight="false" outlineLevel="0" collapsed="false">
      <c r="B190" s="179"/>
      <c r="D190" s="180" t="s">
        <v>119</v>
      </c>
      <c r="E190" s="181"/>
      <c r="F190" s="182" t="s">
        <v>206</v>
      </c>
      <c r="H190" s="181"/>
      <c r="I190" s="183"/>
      <c r="L190" s="179"/>
      <c r="M190" s="184"/>
      <c r="N190" s="185"/>
      <c r="O190" s="185"/>
      <c r="P190" s="185"/>
      <c r="Q190" s="185"/>
      <c r="R190" s="185"/>
      <c r="S190" s="185"/>
      <c r="T190" s="186"/>
      <c r="AT190" s="181" t="s">
        <v>119</v>
      </c>
      <c r="AU190" s="181" t="s">
        <v>81</v>
      </c>
      <c r="AV190" s="178" t="s">
        <v>81</v>
      </c>
      <c r="AW190" s="178" t="s">
        <v>29</v>
      </c>
      <c r="AX190" s="178" t="s">
        <v>73</v>
      </c>
      <c r="AY190" s="181" t="s">
        <v>110</v>
      </c>
    </row>
    <row r="191" s="178" customFormat="true" ht="14.45" hidden="false" customHeight="true" outlineLevel="0" collapsed="false">
      <c r="B191" s="179"/>
      <c r="D191" s="180" t="s">
        <v>119</v>
      </c>
      <c r="E191" s="181"/>
      <c r="F191" s="182" t="s">
        <v>207</v>
      </c>
      <c r="H191" s="181"/>
      <c r="I191" s="183"/>
      <c r="L191" s="179"/>
      <c r="M191" s="184"/>
      <c r="N191" s="185"/>
      <c r="O191" s="185"/>
      <c r="P191" s="185"/>
      <c r="Q191" s="185"/>
      <c r="R191" s="185"/>
      <c r="S191" s="185"/>
      <c r="T191" s="186"/>
      <c r="AT191" s="181" t="s">
        <v>119</v>
      </c>
      <c r="AU191" s="181" t="s">
        <v>81</v>
      </c>
      <c r="AV191" s="178" t="s">
        <v>81</v>
      </c>
      <c r="AW191" s="178" t="s">
        <v>29</v>
      </c>
      <c r="AX191" s="178" t="s">
        <v>73</v>
      </c>
      <c r="AY191" s="181" t="s">
        <v>110</v>
      </c>
    </row>
    <row r="192" s="178" customFormat="true" ht="19.25" hidden="false" customHeight="false" outlineLevel="0" collapsed="false">
      <c r="B192" s="179"/>
      <c r="D192" s="180" t="s">
        <v>119</v>
      </c>
      <c r="E192" s="181"/>
      <c r="F192" s="205" t="s">
        <v>208</v>
      </c>
      <c r="H192" s="181"/>
      <c r="I192" s="183"/>
      <c r="L192" s="179"/>
      <c r="M192" s="184"/>
      <c r="N192" s="185"/>
      <c r="O192" s="185"/>
      <c r="P192" s="185"/>
      <c r="Q192" s="185"/>
      <c r="R192" s="185"/>
      <c r="S192" s="185"/>
      <c r="T192" s="186"/>
      <c r="AT192" s="181" t="s">
        <v>119</v>
      </c>
      <c r="AU192" s="181" t="s">
        <v>81</v>
      </c>
      <c r="AV192" s="178" t="s">
        <v>81</v>
      </c>
      <c r="AW192" s="178" t="s">
        <v>29</v>
      </c>
      <c r="AX192" s="178" t="s">
        <v>73</v>
      </c>
      <c r="AY192" s="181" t="s">
        <v>110</v>
      </c>
    </row>
    <row r="193" s="178" customFormat="true" ht="19.25" hidden="false" customHeight="false" outlineLevel="0" collapsed="false">
      <c r="B193" s="179"/>
      <c r="D193" s="180" t="s">
        <v>119</v>
      </c>
      <c r="E193" s="181"/>
      <c r="F193" s="206" t="s">
        <v>209</v>
      </c>
      <c r="H193" s="181"/>
      <c r="I193" s="183"/>
      <c r="L193" s="179"/>
      <c r="M193" s="184"/>
      <c r="N193" s="185"/>
      <c r="O193" s="185"/>
      <c r="P193" s="185"/>
      <c r="Q193" s="185"/>
      <c r="R193" s="185"/>
      <c r="S193" s="185"/>
      <c r="T193" s="186"/>
      <c r="AT193" s="181" t="s">
        <v>119</v>
      </c>
      <c r="AU193" s="181" t="s">
        <v>81</v>
      </c>
      <c r="AV193" s="178" t="s">
        <v>81</v>
      </c>
      <c r="AW193" s="178" t="s">
        <v>29</v>
      </c>
      <c r="AX193" s="178" t="s">
        <v>73</v>
      </c>
      <c r="AY193" s="181" t="s">
        <v>110</v>
      </c>
    </row>
    <row r="194" s="178" customFormat="true" ht="19.25" hidden="false" customHeight="false" outlineLevel="0" collapsed="false">
      <c r="B194" s="179"/>
      <c r="D194" s="180" t="s">
        <v>119</v>
      </c>
      <c r="E194" s="181"/>
      <c r="F194" s="182" t="s">
        <v>210</v>
      </c>
      <c r="H194" s="181"/>
      <c r="I194" s="183"/>
      <c r="L194" s="179"/>
      <c r="M194" s="184"/>
      <c r="N194" s="185"/>
      <c r="O194" s="185"/>
      <c r="P194" s="185"/>
      <c r="Q194" s="185"/>
      <c r="R194" s="185"/>
      <c r="S194" s="185"/>
      <c r="T194" s="186"/>
      <c r="AT194" s="181" t="s">
        <v>119</v>
      </c>
      <c r="AU194" s="181" t="s">
        <v>81</v>
      </c>
      <c r="AV194" s="178" t="s">
        <v>81</v>
      </c>
      <c r="AW194" s="178" t="s">
        <v>29</v>
      </c>
      <c r="AX194" s="178" t="s">
        <v>73</v>
      </c>
      <c r="AY194" s="181" t="s">
        <v>110</v>
      </c>
    </row>
    <row r="195" s="178" customFormat="true" ht="7.2" hidden="false" customHeight="true" outlineLevel="0" collapsed="false">
      <c r="B195" s="179"/>
      <c r="D195" s="180" t="s">
        <v>119</v>
      </c>
      <c r="E195" s="181"/>
      <c r="F195" s="182"/>
      <c r="H195" s="181"/>
      <c r="I195" s="183"/>
      <c r="L195" s="179"/>
      <c r="M195" s="184"/>
      <c r="N195" s="185"/>
      <c r="O195" s="185"/>
      <c r="P195" s="185"/>
      <c r="Q195" s="185"/>
      <c r="R195" s="185"/>
      <c r="S195" s="185"/>
      <c r="T195" s="186"/>
      <c r="AT195" s="181" t="s">
        <v>119</v>
      </c>
      <c r="AU195" s="181" t="s">
        <v>81</v>
      </c>
      <c r="AV195" s="178" t="s">
        <v>81</v>
      </c>
      <c r="AW195" s="178" t="s">
        <v>29</v>
      </c>
      <c r="AX195" s="178" t="s">
        <v>73</v>
      </c>
      <c r="AY195" s="181" t="s">
        <v>110</v>
      </c>
    </row>
    <row r="196" s="187" customFormat="true" ht="12.8" hidden="false" customHeight="false" outlineLevel="0" collapsed="false">
      <c r="B196" s="188"/>
      <c r="D196" s="180" t="s">
        <v>119</v>
      </c>
      <c r="E196" s="189"/>
      <c r="F196" s="190" t="s">
        <v>81</v>
      </c>
      <c r="H196" s="191" t="n">
        <v>1</v>
      </c>
      <c r="I196" s="192"/>
      <c r="L196" s="188"/>
      <c r="M196" s="193"/>
      <c r="N196" s="194"/>
      <c r="O196" s="194"/>
      <c r="P196" s="194"/>
      <c r="Q196" s="194"/>
      <c r="R196" s="194"/>
      <c r="S196" s="194"/>
      <c r="T196" s="195"/>
      <c r="AT196" s="189" t="s">
        <v>119</v>
      </c>
      <c r="AU196" s="189" t="s">
        <v>81</v>
      </c>
      <c r="AV196" s="187" t="s">
        <v>83</v>
      </c>
      <c r="AW196" s="187" t="s">
        <v>29</v>
      </c>
      <c r="AX196" s="187" t="s">
        <v>73</v>
      </c>
      <c r="AY196" s="189" t="s">
        <v>110</v>
      </c>
    </row>
    <row r="197" s="196" customFormat="true" ht="12.8" hidden="false" customHeight="false" outlineLevel="0" collapsed="false">
      <c r="B197" s="197"/>
      <c r="D197" s="180" t="s">
        <v>119</v>
      </c>
      <c r="E197" s="198"/>
      <c r="F197" s="199" t="s">
        <v>123</v>
      </c>
      <c r="H197" s="200" t="n">
        <v>1</v>
      </c>
      <c r="I197" s="201"/>
      <c r="L197" s="197"/>
      <c r="M197" s="202"/>
      <c r="N197" s="203"/>
      <c r="O197" s="203"/>
      <c r="P197" s="203"/>
      <c r="Q197" s="203"/>
      <c r="R197" s="203"/>
      <c r="S197" s="203"/>
      <c r="T197" s="204"/>
      <c r="AT197" s="198" t="s">
        <v>119</v>
      </c>
      <c r="AU197" s="198" t="s">
        <v>81</v>
      </c>
      <c r="AV197" s="196" t="s">
        <v>117</v>
      </c>
      <c r="AW197" s="196" t="s">
        <v>29</v>
      </c>
      <c r="AX197" s="196" t="s">
        <v>81</v>
      </c>
      <c r="AY197" s="198" t="s">
        <v>110</v>
      </c>
    </row>
    <row r="198" s="27" customFormat="true" ht="21.65" hidden="false" customHeight="false" outlineLevel="0" collapsed="false">
      <c r="A198" s="22"/>
      <c r="B198" s="164"/>
      <c r="C198" s="165" t="s">
        <v>211</v>
      </c>
      <c r="D198" s="165" t="s">
        <v>112</v>
      </c>
      <c r="E198" s="166" t="s">
        <v>212</v>
      </c>
      <c r="F198" s="167" t="s">
        <v>213</v>
      </c>
      <c r="G198" s="168" t="s">
        <v>155</v>
      </c>
      <c r="H198" s="169" t="n">
        <v>1</v>
      </c>
      <c r="I198" s="170"/>
      <c r="J198" s="171" t="n">
        <f aca="false">ROUND(I198*H198,2)</f>
        <v>0</v>
      </c>
      <c r="K198" s="167"/>
      <c r="L198" s="23"/>
      <c r="M198" s="172"/>
      <c r="N198" s="173" t="s">
        <v>38</v>
      </c>
      <c r="O198" s="60"/>
      <c r="P198" s="174" t="n">
        <f aca="false">O198*H198</f>
        <v>0</v>
      </c>
      <c r="Q198" s="174" t="n">
        <v>0</v>
      </c>
      <c r="R198" s="174" t="n">
        <f aca="false">Q198*H198</f>
        <v>0</v>
      </c>
      <c r="S198" s="174" t="n">
        <v>0</v>
      </c>
      <c r="T198" s="175" t="n">
        <f aca="false">S198*H198</f>
        <v>0</v>
      </c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R198" s="176" t="s">
        <v>117</v>
      </c>
      <c r="AT198" s="176" t="s">
        <v>112</v>
      </c>
      <c r="AU198" s="176" t="s">
        <v>81</v>
      </c>
      <c r="AY198" s="3" t="s">
        <v>110</v>
      </c>
      <c r="BE198" s="177" t="n">
        <f aca="false">IF(N198="základní",J198,0)</f>
        <v>0</v>
      </c>
      <c r="BF198" s="177" t="n">
        <f aca="false">IF(N198="snížená",J198,0)</f>
        <v>0</v>
      </c>
      <c r="BG198" s="177" t="n">
        <f aca="false">IF(N198="zákl. přenesená",J198,0)</f>
        <v>0</v>
      </c>
      <c r="BH198" s="177" t="n">
        <f aca="false">IF(N198="sníž. přenesená",J198,0)</f>
        <v>0</v>
      </c>
      <c r="BI198" s="177" t="n">
        <f aca="false">IF(N198="nulová",J198,0)</f>
        <v>0</v>
      </c>
      <c r="BJ198" s="3" t="s">
        <v>81</v>
      </c>
      <c r="BK198" s="177" t="n">
        <f aca="false">ROUND(I198*H198,2)</f>
        <v>0</v>
      </c>
      <c r="BL198" s="3" t="s">
        <v>117</v>
      </c>
      <c r="BM198" s="176" t="s">
        <v>214</v>
      </c>
    </row>
    <row r="199" s="178" customFormat="true" ht="19.25" hidden="false" customHeight="false" outlineLevel="0" collapsed="false">
      <c r="B199" s="179"/>
      <c r="D199" s="180" t="s">
        <v>119</v>
      </c>
      <c r="E199" s="181"/>
      <c r="F199" s="182" t="s">
        <v>215</v>
      </c>
      <c r="H199" s="181"/>
      <c r="I199" s="183"/>
      <c r="L199" s="179"/>
      <c r="M199" s="184"/>
      <c r="N199" s="185"/>
      <c r="O199" s="185"/>
      <c r="P199" s="185"/>
      <c r="Q199" s="185"/>
      <c r="R199" s="185"/>
      <c r="S199" s="185"/>
      <c r="T199" s="186"/>
      <c r="AT199" s="181" t="s">
        <v>119</v>
      </c>
      <c r="AU199" s="181" t="s">
        <v>81</v>
      </c>
      <c r="AV199" s="178" t="s">
        <v>81</v>
      </c>
      <c r="AW199" s="178" t="s">
        <v>29</v>
      </c>
      <c r="AX199" s="178" t="s">
        <v>73</v>
      </c>
      <c r="AY199" s="181" t="s">
        <v>110</v>
      </c>
    </row>
    <row r="200" s="178" customFormat="true" ht="19.25" hidden="false" customHeight="false" outlineLevel="0" collapsed="false">
      <c r="B200" s="179"/>
      <c r="D200" s="180" t="s">
        <v>119</v>
      </c>
      <c r="E200" s="181"/>
      <c r="F200" s="182" t="s">
        <v>216</v>
      </c>
      <c r="H200" s="181"/>
      <c r="I200" s="183"/>
      <c r="L200" s="179"/>
      <c r="M200" s="184"/>
      <c r="N200" s="185"/>
      <c r="O200" s="185"/>
      <c r="P200" s="185"/>
      <c r="Q200" s="185"/>
      <c r="R200" s="185"/>
      <c r="S200" s="185"/>
      <c r="T200" s="186"/>
      <c r="AT200" s="181" t="s">
        <v>119</v>
      </c>
      <c r="AU200" s="181" t="s">
        <v>81</v>
      </c>
      <c r="AV200" s="178" t="s">
        <v>81</v>
      </c>
      <c r="AW200" s="178" t="s">
        <v>29</v>
      </c>
      <c r="AX200" s="178" t="s">
        <v>73</v>
      </c>
      <c r="AY200" s="181" t="s">
        <v>110</v>
      </c>
    </row>
    <row r="201" s="178" customFormat="true" ht="19.25" hidden="false" customHeight="false" outlineLevel="0" collapsed="false">
      <c r="B201" s="179"/>
      <c r="D201" s="180" t="s">
        <v>119</v>
      </c>
      <c r="E201" s="181"/>
      <c r="F201" s="182" t="s">
        <v>217</v>
      </c>
      <c r="H201" s="181"/>
      <c r="I201" s="183"/>
      <c r="L201" s="179"/>
      <c r="M201" s="184"/>
      <c r="N201" s="185"/>
      <c r="O201" s="185"/>
      <c r="P201" s="185"/>
      <c r="Q201" s="185"/>
      <c r="R201" s="185"/>
      <c r="S201" s="185"/>
      <c r="T201" s="186"/>
      <c r="AT201" s="181" t="s">
        <v>119</v>
      </c>
      <c r="AU201" s="181" t="s">
        <v>81</v>
      </c>
      <c r="AV201" s="178" t="s">
        <v>81</v>
      </c>
      <c r="AW201" s="178" t="s">
        <v>29</v>
      </c>
      <c r="AX201" s="178" t="s">
        <v>73</v>
      </c>
      <c r="AY201" s="181" t="s">
        <v>110</v>
      </c>
    </row>
    <row r="202" s="178" customFormat="true" ht="19.25" hidden="false" customHeight="false" outlineLevel="0" collapsed="false">
      <c r="B202" s="179"/>
      <c r="D202" s="180" t="s">
        <v>119</v>
      </c>
      <c r="E202" s="181"/>
      <c r="F202" s="182" t="s">
        <v>218</v>
      </c>
      <c r="H202" s="181"/>
      <c r="I202" s="183"/>
      <c r="L202" s="179"/>
      <c r="M202" s="184"/>
      <c r="N202" s="185"/>
      <c r="O202" s="185"/>
      <c r="P202" s="185"/>
      <c r="Q202" s="185"/>
      <c r="R202" s="185"/>
      <c r="S202" s="185"/>
      <c r="T202" s="186"/>
      <c r="AT202" s="181" t="s">
        <v>119</v>
      </c>
      <c r="AU202" s="181" t="s">
        <v>81</v>
      </c>
      <c r="AV202" s="178" t="s">
        <v>81</v>
      </c>
      <c r="AW202" s="178" t="s">
        <v>29</v>
      </c>
      <c r="AX202" s="178" t="s">
        <v>73</v>
      </c>
      <c r="AY202" s="181" t="s">
        <v>110</v>
      </c>
    </row>
    <row r="203" s="187" customFormat="true" ht="12.8" hidden="false" customHeight="false" outlineLevel="0" collapsed="false">
      <c r="B203" s="188"/>
      <c r="D203" s="180" t="s">
        <v>119</v>
      </c>
      <c r="E203" s="189"/>
      <c r="F203" s="190" t="s">
        <v>81</v>
      </c>
      <c r="H203" s="191" t="n">
        <v>1</v>
      </c>
      <c r="I203" s="192"/>
      <c r="L203" s="188"/>
      <c r="M203" s="193"/>
      <c r="N203" s="194"/>
      <c r="O203" s="194"/>
      <c r="P203" s="194"/>
      <c r="Q203" s="194"/>
      <c r="R203" s="194"/>
      <c r="S203" s="194"/>
      <c r="T203" s="195"/>
      <c r="AT203" s="189" t="s">
        <v>119</v>
      </c>
      <c r="AU203" s="189" t="s">
        <v>81</v>
      </c>
      <c r="AV203" s="187" t="s">
        <v>83</v>
      </c>
      <c r="AW203" s="187" t="s">
        <v>29</v>
      </c>
      <c r="AX203" s="187" t="s">
        <v>73</v>
      </c>
      <c r="AY203" s="189" t="s">
        <v>110</v>
      </c>
    </row>
    <row r="204" s="196" customFormat="true" ht="12.8" hidden="false" customHeight="false" outlineLevel="0" collapsed="false">
      <c r="B204" s="197"/>
      <c r="D204" s="180" t="s">
        <v>119</v>
      </c>
      <c r="E204" s="198"/>
      <c r="F204" s="199" t="s">
        <v>123</v>
      </c>
      <c r="H204" s="200" t="n">
        <v>1</v>
      </c>
      <c r="I204" s="201"/>
      <c r="L204" s="197"/>
      <c r="M204" s="202"/>
      <c r="N204" s="203"/>
      <c r="O204" s="203"/>
      <c r="P204" s="203"/>
      <c r="Q204" s="203"/>
      <c r="R204" s="203"/>
      <c r="S204" s="203"/>
      <c r="T204" s="204"/>
      <c r="AT204" s="198" t="s">
        <v>119</v>
      </c>
      <c r="AU204" s="198" t="s">
        <v>81</v>
      </c>
      <c r="AV204" s="196" t="s">
        <v>117</v>
      </c>
      <c r="AW204" s="196" t="s">
        <v>29</v>
      </c>
      <c r="AX204" s="196" t="s">
        <v>81</v>
      </c>
      <c r="AY204" s="198" t="s">
        <v>110</v>
      </c>
    </row>
    <row r="205" s="27" customFormat="true" ht="31.9" hidden="false" customHeight="false" outlineLevel="0" collapsed="false">
      <c r="A205" s="22"/>
      <c r="B205" s="164"/>
      <c r="C205" s="165" t="s">
        <v>6</v>
      </c>
      <c r="D205" s="165" t="s">
        <v>112</v>
      </c>
      <c r="E205" s="166" t="s">
        <v>219</v>
      </c>
      <c r="F205" s="167" t="s">
        <v>220</v>
      </c>
      <c r="G205" s="168" t="s">
        <v>155</v>
      </c>
      <c r="H205" s="169" t="n">
        <v>1</v>
      </c>
      <c r="I205" s="170"/>
      <c r="J205" s="171" t="n">
        <f aca="false">ROUND(I205*H205,2)</f>
        <v>0</v>
      </c>
      <c r="K205" s="167"/>
      <c r="L205" s="23"/>
      <c r="M205" s="172"/>
      <c r="N205" s="173" t="s">
        <v>38</v>
      </c>
      <c r="O205" s="60"/>
      <c r="P205" s="174" t="n">
        <f aca="false">O205*H205</f>
        <v>0</v>
      </c>
      <c r="Q205" s="174" t="n">
        <v>0</v>
      </c>
      <c r="R205" s="174" t="n">
        <f aca="false">Q205*H205</f>
        <v>0</v>
      </c>
      <c r="S205" s="174" t="n">
        <v>0</v>
      </c>
      <c r="T205" s="175" t="n">
        <f aca="false">S205*H205</f>
        <v>0</v>
      </c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R205" s="176" t="s">
        <v>117</v>
      </c>
      <c r="AT205" s="176" t="s">
        <v>112</v>
      </c>
      <c r="AU205" s="176" t="s">
        <v>81</v>
      </c>
      <c r="AY205" s="3" t="s">
        <v>110</v>
      </c>
      <c r="BE205" s="177" t="n">
        <f aca="false">IF(N205="základní",J205,0)</f>
        <v>0</v>
      </c>
      <c r="BF205" s="177" t="n">
        <f aca="false">IF(N205="snížená",J205,0)</f>
        <v>0</v>
      </c>
      <c r="BG205" s="177" t="n">
        <f aca="false">IF(N205="zákl. přenesená",J205,0)</f>
        <v>0</v>
      </c>
      <c r="BH205" s="177" t="n">
        <f aca="false">IF(N205="sníž. přenesená",J205,0)</f>
        <v>0</v>
      </c>
      <c r="BI205" s="177" t="n">
        <f aca="false">IF(N205="nulová",J205,0)</f>
        <v>0</v>
      </c>
      <c r="BJ205" s="3" t="s">
        <v>81</v>
      </c>
      <c r="BK205" s="177" t="n">
        <f aca="false">ROUND(I205*H205,2)</f>
        <v>0</v>
      </c>
      <c r="BL205" s="3" t="s">
        <v>117</v>
      </c>
      <c r="BM205" s="176" t="s">
        <v>221</v>
      </c>
    </row>
    <row r="206" s="178" customFormat="true" ht="19.25" hidden="false" customHeight="false" outlineLevel="0" collapsed="false">
      <c r="B206" s="179"/>
      <c r="D206" s="180" t="s">
        <v>119</v>
      </c>
      <c r="E206" s="181"/>
      <c r="F206" s="182" t="s">
        <v>222</v>
      </c>
      <c r="H206" s="181"/>
      <c r="I206" s="183"/>
      <c r="L206" s="179"/>
      <c r="M206" s="184"/>
      <c r="N206" s="185"/>
      <c r="O206" s="185"/>
      <c r="P206" s="185"/>
      <c r="Q206" s="185"/>
      <c r="R206" s="185"/>
      <c r="S206" s="185"/>
      <c r="T206" s="186"/>
      <c r="AT206" s="181" t="s">
        <v>119</v>
      </c>
      <c r="AU206" s="181" t="s">
        <v>81</v>
      </c>
      <c r="AV206" s="178" t="s">
        <v>81</v>
      </c>
      <c r="AW206" s="178" t="s">
        <v>29</v>
      </c>
      <c r="AX206" s="178" t="s">
        <v>73</v>
      </c>
      <c r="AY206" s="181" t="s">
        <v>110</v>
      </c>
    </row>
    <row r="207" s="178" customFormat="true" ht="19.25" hidden="false" customHeight="false" outlineLevel="0" collapsed="false">
      <c r="B207" s="179"/>
      <c r="D207" s="180" t="s">
        <v>119</v>
      </c>
      <c r="E207" s="181"/>
      <c r="F207" s="182" t="s">
        <v>223</v>
      </c>
      <c r="H207" s="181"/>
      <c r="I207" s="183"/>
      <c r="L207" s="179"/>
      <c r="M207" s="184"/>
      <c r="N207" s="185"/>
      <c r="O207" s="185"/>
      <c r="P207" s="185"/>
      <c r="Q207" s="185"/>
      <c r="R207" s="185"/>
      <c r="S207" s="185"/>
      <c r="T207" s="186"/>
      <c r="AT207" s="181" t="s">
        <v>119</v>
      </c>
      <c r="AU207" s="181" t="s">
        <v>81</v>
      </c>
      <c r="AV207" s="178" t="s">
        <v>81</v>
      </c>
      <c r="AW207" s="178" t="s">
        <v>29</v>
      </c>
      <c r="AX207" s="178" t="s">
        <v>73</v>
      </c>
      <c r="AY207" s="181" t="s">
        <v>110</v>
      </c>
    </row>
    <row r="208" s="178" customFormat="true" ht="12.8" hidden="false" customHeight="false" outlineLevel="0" collapsed="false">
      <c r="B208" s="179"/>
      <c r="D208" s="180" t="s">
        <v>119</v>
      </c>
      <c r="E208" s="181"/>
      <c r="F208" s="182" t="s">
        <v>224</v>
      </c>
      <c r="H208" s="181"/>
      <c r="I208" s="183"/>
      <c r="L208" s="179"/>
      <c r="M208" s="184"/>
      <c r="N208" s="185"/>
      <c r="O208" s="185"/>
      <c r="P208" s="185"/>
      <c r="Q208" s="185"/>
      <c r="R208" s="185"/>
      <c r="S208" s="185"/>
      <c r="T208" s="186"/>
      <c r="AT208" s="181" t="s">
        <v>119</v>
      </c>
      <c r="AU208" s="181" t="s">
        <v>81</v>
      </c>
      <c r="AV208" s="178" t="s">
        <v>81</v>
      </c>
      <c r="AW208" s="178" t="s">
        <v>29</v>
      </c>
      <c r="AX208" s="178" t="s">
        <v>73</v>
      </c>
      <c r="AY208" s="181" t="s">
        <v>110</v>
      </c>
    </row>
    <row r="209" s="178" customFormat="true" ht="12.8" hidden="false" customHeight="false" outlineLevel="0" collapsed="false">
      <c r="B209" s="179"/>
      <c r="D209" s="180" t="s">
        <v>119</v>
      </c>
      <c r="E209" s="181"/>
      <c r="F209" s="182"/>
      <c r="H209" s="181"/>
      <c r="I209" s="183"/>
      <c r="L209" s="179"/>
      <c r="M209" s="184"/>
      <c r="N209" s="185"/>
      <c r="O209" s="185"/>
      <c r="P209" s="185"/>
      <c r="Q209" s="185"/>
      <c r="R209" s="185"/>
      <c r="S209" s="185"/>
      <c r="T209" s="186"/>
      <c r="AT209" s="181" t="s">
        <v>119</v>
      </c>
      <c r="AU209" s="181" t="s">
        <v>81</v>
      </c>
      <c r="AV209" s="178" t="s">
        <v>81</v>
      </c>
      <c r="AW209" s="178" t="s">
        <v>29</v>
      </c>
      <c r="AX209" s="178" t="s">
        <v>73</v>
      </c>
      <c r="AY209" s="181" t="s">
        <v>110</v>
      </c>
    </row>
    <row r="210" s="178" customFormat="true" ht="12.8" hidden="false" customHeight="false" outlineLevel="0" collapsed="false">
      <c r="B210" s="179"/>
      <c r="D210" s="180" t="s">
        <v>119</v>
      </c>
      <c r="E210" s="181"/>
      <c r="F210" s="182"/>
      <c r="H210" s="181"/>
      <c r="I210" s="183"/>
      <c r="L210" s="179"/>
      <c r="M210" s="184"/>
      <c r="N210" s="185"/>
      <c r="O210" s="185"/>
      <c r="P210" s="185"/>
      <c r="Q210" s="185"/>
      <c r="R210" s="185"/>
      <c r="S210" s="185"/>
      <c r="T210" s="186"/>
      <c r="AT210" s="181" t="s">
        <v>119</v>
      </c>
      <c r="AU210" s="181" t="s">
        <v>81</v>
      </c>
      <c r="AV210" s="178" t="s">
        <v>81</v>
      </c>
      <c r="AW210" s="178" t="s">
        <v>29</v>
      </c>
      <c r="AX210" s="178" t="s">
        <v>73</v>
      </c>
      <c r="AY210" s="181" t="s">
        <v>110</v>
      </c>
    </row>
    <row r="211" s="178" customFormat="true" ht="12.8" hidden="false" customHeight="false" outlineLevel="0" collapsed="false">
      <c r="B211" s="179"/>
      <c r="D211" s="180" t="s">
        <v>119</v>
      </c>
      <c r="E211" s="181"/>
      <c r="F211" s="182"/>
      <c r="H211" s="181"/>
      <c r="I211" s="183"/>
      <c r="L211" s="179"/>
      <c r="M211" s="184"/>
      <c r="N211" s="185"/>
      <c r="O211" s="185"/>
      <c r="P211" s="185"/>
      <c r="Q211" s="185"/>
      <c r="R211" s="185"/>
      <c r="S211" s="185"/>
      <c r="T211" s="186"/>
      <c r="AT211" s="181" t="s">
        <v>119</v>
      </c>
      <c r="AU211" s="181" t="s">
        <v>81</v>
      </c>
      <c r="AV211" s="178" t="s">
        <v>81</v>
      </c>
      <c r="AW211" s="178" t="s">
        <v>29</v>
      </c>
      <c r="AX211" s="178" t="s">
        <v>73</v>
      </c>
      <c r="AY211" s="181" t="s">
        <v>110</v>
      </c>
    </row>
    <row r="212" s="187" customFormat="true" ht="12.8" hidden="false" customHeight="false" outlineLevel="0" collapsed="false">
      <c r="B212" s="188"/>
      <c r="D212" s="180" t="s">
        <v>119</v>
      </c>
      <c r="E212" s="189"/>
      <c r="F212" s="190" t="s">
        <v>81</v>
      </c>
      <c r="H212" s="191" t="n">
        <v>1</v>
      </c>
      <c r="I212" s="192"/>
      <c r="L212" s="188"/>
      <c r="M212" s="193"/>
      <c r="N212" s="194"/>
      <c r="O212" s="194"/>
      <c r="P212" s="194"/>
      <c r="Q212" s="194"/>
      <c r="R212" s="194"/>
      <c r="S212" s="194"/>
      <c r="T212" s="195"/>
      <c r="AT212" s="189" t="s">
        <v>119</v>
      </c>
      <c r="AU212" s="189" t="s">
        <v>81</v>
      </c>
      <c r="AV212" s="187" t="s">
        <v>83</v>
      </c>
      <c r="AW212" s="187" t="s">
        <v>29</v>
      </c>
      <c r="AX212" s="187" t="s">
        <v>73</v>
      </c>
      <c r="AY212" s="189" t="s">
        <v>110</v>
      </c>
    </row>
    <row r="213" s="196" customFormat="true" ht="12.8" hidden="false" customHeight="false" outlineLevel="0" collapsed="false">
      <c r="B213" s="197"/>
      <c r="D213" s="180" t="s">
        <v>119</v>
      </c>
      <c r="E213" s="198"/>
      <c r="F213" s="199" t="s">
        <v>123</v>
      </c>
      <c r="H213" s="200" t="n">
        <v>1</v>
      </c>
      <c r="I213" s="201"/>
      <c r="L213" s="197"/>
      <c r="M213" s="207"/>
      <c r="N213" s="208"/>
      <c r="O213" s="208"/>
      <c r="P213" s="208"/>
      <c r="Q213" s="208"/>
      <c r="R213" s="208"/>
      <c r="S213" s="208"/>
      <c r="T213" s="209"/>
      <c r="AT213" s="198" t="s">
        <v>119</v>
      </c>
      <c r="AU213" s="198" t="s">
        <v>81</v>
      </c>
      <c r="AV213" s="196" t="s">
        <v>117</v>
      </c>
      <c r="AW213" s="196" t="s">
        <v>29</v>
      </c>
      <c r="AX213" s="196" t="s">
        <v>81</v>
      </c>
      <c r="AY213" s="198" t="s">
        <v>110</v>
      </c>
    </row>
    <row r="214" s="27" customFormat="true" ht="6.95" hidden="false" customHeight="true" outlineLevel="0" collapsed="false">
      <c r="A214" s="22"/>
      <c r="B214" s="44"/>
      <c r="C214" s="45"/>
      <c r="D214" s="45"/>
      <c r="E214" s="45"/>
      <c r="F214" s="45"/>
      <c r="G214" s="45"/>
      <c r="H214" s="45"/>
      <c r="I214" s="45"/>
      <c r="J214" s="45"/>
      <c r="K214" s="45"/>
      <c r="L214" s="23"/>
      <c r="M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</row>
  </sheetData>
  <autoFilter ref="C118:K213"/>
  <mergeCells count="9">
    <mergeCell ref="L2:V2"/>
    <mergeCell ref="E7:H7"/>
    <mergeCell ref="E9:H9"/>
    <mergeCell ref="E18:H18"/>
    <mergeCell ref="E27:H27"/>
    <mergeCell ref="E85:H85"/>
    <mergeCell ref="E87:H87"/>
    <mergeCell ref="E109:H109"/>
    <mergeCell ref="E111:H111"/>
  </mergeCells>
  <printOptions headings="false" gridLines="false" gridLinesSet="true" horizontalCentered="false" verticalCentered="false"/>
  <pageMargins left="0.39375" right="0.39375" top="0.39375" bottom="0.39375" header="0.511811023622047" footer="0"/>
  <pageSetup paperSize="9" scale="100" fitToWidth="1" fitToHeight="100" pageOrder="downThenOver" orientation="portrait" blackAndWhite="false" draft="false" cellComments="none" horizontalDpi="300" verticalDpi="300" copies="1"/>
  <headerFooter differentFirst="false" differentOddEven="false">
    <oddHeader/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466</TotalTime>
  <Application>LibreOffice/7.2.0.4$Windows_X86_64 LibreOffice_project/9a9c6381e3f7a62afc1329bd359cc48accb6435b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2021-05-25T09:42:26Z</dcterms:created>
  <dc:creator>Aigel Petr (9768)</dc:creator>
  <dc:description/>
  <dc:language>cs-CZ</dc:language>
  <cp:lastModifiedBy/>
  <dcterms:modified xsi:type="dcterms:W3CDTF">2022-05-17T11:52:41Z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